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C\04 SAÚDE\PREGÃO\3054-2020 TRATAMENTO DE VARIZES\"/>
    </mc:Choice>
  </mc:AlternateContent>
  <xr:revisionPtr revIDLastSave="0" documentId="13_ncr:1_{87F7C670-3BEB-49BF-9AB8-9CDBBFF9B829}" xr6:coauthVersionLast="45" xr6:coauthVersionMax="46" xr10:uidLastSave="{00000000-0000-0000-0000-000000000000}"/>
  <bookViews>
    <workbookView xWindow="-120" yWindow="-120" windowWidth="24240" windowHeight="13140" activeTab="3" xr2:uid="{00000000-000D-0000-FFFF-FFFF00000000}"/>
  </bookViews>
  <sheets>
    <sheet name="ANEXO I" sheetId="5" r:id="rId1"/>
    <sheet name="ANEXO II" sheetId="3" r:id="rId2"/>
    <sheet name="ANEXO III" sheetId="4" r:id="rId3"/>
    <sheet name="ANEXO IV" sheetId="6" r:id="rId4"/>
    <sheet name="CALCULOS (NAO IMPRIMIR)" sheetId="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D13" i="4"/>
  <c r="E13" i="5"/>
  <c r="D13" i="5"/>
  <c r="K11" i="5"/>
  <c r="J11" i="5"/>
  <c r="I11" i="5"/>
  <c r="K6" i="7"/>
  <c r="F7" i="7" l="1"/>
  <c r="F8" i="7" l="1"/>
  <c r="G7" i="7" s="1"/>
  <c r="L6" i="7" s="1"/>
  <c r="F6" i="7"/>
  <c r="L5" i="7"/>
  <c r="F5" i="7"/>
  <c r="L4" i="7"/>
  <c r="F8" i="6"/>
  <c r="F7" i="6"/>
  <c r="F6" i="6"/>
  <c r="K5" i="6" s="1"/>
  <c r="L5" i="6" s="1"/>
  <c r="F5" i="6"/>
  <c r="K4" i="6" s="1"/>
  <c r="L4" i="6" s="1"/>
  <c r="L8" i="7" l="1"/>
  <c r="G7" i="6"/>
  <c r="K6" i="6" s="1"/>
  <c r="L6" i="6" s="1"/>
  <c r="L8" i="6" s="1"/>
  <c r="H11" i="5" l="1"/>
  <c r="G11" i="5"/>
  <c r="F11" i="5"/>
  <c r="E11" i="5"/>
  <c r="D11" i="5"/>
  <c r="C11" i="5"/>
  <c r="N7" i="5" s="1"/>
  <c r="C13" i="5" l="1"/>
  <c r="G11" i="4"/>
  <c r="H11" i="4"/>
  <c r="I11" i="4"/>
  <c r="C13" i="4" s="1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AH11" i="4"/>
  <c r="AI11" i="4"/>
  <c r="AJ11" i="4"/>
  <c r="AK11" i="4"/>
  <c r="AL11" i="4"/>
  <c r="F11" i="4"/>
  <c r="E11" i="4"/>
  <c r="D11" i="4"/>
  <c r="C11" i="4"/>
</calcChain>
</file>

<file path=xl/sharedStrings.xml><?xml version="1.0" encoding="utf-8"?>
<sst xmlns="http://schemas.openxmlformats.org/spreadsheetml/2006/main" count="152" uniqueCount="60">
  <si>
    <t>Procedimento</t>
  </si>
  <si>
    <t>Anual</t>
  </si>
  <si>
    <t>Código SUS</t>
  </si>
  <si>
    <t>valor</t>
  </si>
  <si>
    <t>Quantidade estimada mensal</t>
  </si>
  <si>
    <t>Obs.: Estimativa de atendimento obtida através de levantamento feito das solicitações cadastradas no Sistema Integrado de Gestão- ESUS, do Centro de regulação de Consultas e Exames Médicos.</t>
  </si>
  <si>
    <t>Itens</t>
  </si>
  <si>
    <t>02.05.01.004-0</t>
  </si>
  <si>
    <t>03.01.01.007-2</t>
  </si>
  <si>
    <t>03.09.07.001-5</t>
  </si>
  <si>
    <t>Ultrassonografia Doppler Colorido de Vasos</t>
  </si>
  <si>
    <t>Consulta Médica em Atenção Especializada</t>
  </si>
  <si>
    <t>Tratamento esclerosante não Estético de Varizes dos Membros Inferiores ( Unilateral) + meia elástica</t>
  </si>
  <si>
    <t xml:space="preserve">Tratamento esclerosante não Estético de Varizes dos Membros Inferiores ( Unilateral) </t>
  </si>
  <si>
    <t>Valor Médio orçado</t>
  </si>
  <si>
    <t>VALOR TOTAL ANUAL</t>
  </si>
  <si>
    <t>Serviços tratamento Vascular</t>
  </si>
  <si>
    <t>Consulta Clínica ( 1º atendimento)</t>
  </si>
  <si>
    <r>
      <t xml:space="preserve">Consulta Clínica ( 1º retorno)- </t>
    </r>
    <r>
      <rPr>
        <sz val="9"/>
        <color theme="1"/>
        <rFont val="Calibri"/>
        <family val="2"/>
        <scheme val="minor"/>
      </rPr>
      <t>à partir do resultado da Ultrassonografia</t>
    </r>
  </si>
  <si>
    <t>Consulta médica</t>
  </si>
  <si>
    <t>Procedimento com finalidade diagnóstica</t>
  </si>
  <si>
    <t>Procedimento Clínico</t>
  </si>
  <si>
    <r>
      <t xml:space="preserve">Consulta Clínica ( 2º retorno)- </t>
    </r>
    <r>
      <rPr>
        <sz val="9"/>
        <color theme="1"/>
        <rFont val="Calibri"/>
        <family val="2"/>
        <scheme val="minor"/>
      </rPr>
      <t>pós procedimento</t>
    </r>
  </si>
  <si>
    <t>Tratamento Esclerosante</t>
  </si>
  <si>
    <t>Detalhamento do procedimento</t>
  </si>
  <si>
    <t>USG Doppler</t>
  </si>
  <si>
    <t>X</t>
  </si>
  <si>
    <t>Total Procedimentos/Mês</t>
  </si>
  <si>
    <t>Quant. mensal de atendimentos</t>
  </si>
  <si>
    <t xml:space="preserve">1º Mês </t>
  </si>
  <si>
    <t xml:space="preserve">2º Mês </t>
  </si>
  <si>
    <t>3º Mês</t>
  </si>
  <si>
    <t>4º Mês</t>
  </si>
  <si>
    <t>5º Mês</t>
  </si>
  <si>
    <t xml:space="preserve">6º Mês </t>
  </si>
  <si>
    <t xml:space="preserve">7º Mês </t>
  </si>
  <si>
    <t>8º Mês</t>
  </si>
  <si>
    <t>9º Mês</t>
  </si>
  <si>
    <t>10º Mês</t>
  </si>
  <si>
    <t>11º Mês</t>
  </si>
  <si>
    <t>12º Mês</t>
  </si>
  <si>
    <t>Total Procedimentos/Anual ( período de 12 meses)</t>
  </si>
  <si>
    <r>
      <rPr>
        <u/>
        <sz val="11"/>
        <color theme="1"/>
        <rFont val="Calibri"/>
        <family val="2"/>
        <scheme val="minor"/>
      </rPr>
      <t>Meia elástica</t>
    </r>
    <r>
      <rPr>
        <sz val="11"/>
        <color theme="1"/>
        <rFont val="Calibri"/>
        <family val="2"/>
        <scheme val="minor"/>
      </rPr>
      <t xml:space="preserve">
Indicada para quem enfrenta dores nas pernas ao fim do dia e em casos de cansaço extremo, varizes e inchaço. Serve também para o período pré e pós-operatório, podendo ser indicada para os casos mencionados no tópico acima também. É interessante a orientação médica para uso. </t>
    </r>
  </si>
  <si>
    <t>do 3º Mês ao 12º MÊS</t>
  </si>
  <si>
    <t>ANEXO II - MEMÓRIA DE CÁLCULO</t>
  </si>
  <si>
    <t>ANEXO IV - COMPOSIÇÃO DE CUSTOS</t>
  </si>
  <si>
    <t>ANEXO III - PROCEDIMENTOS E QUANTITATIVOS</t>
  </si>
  <si>
    <t xml:space="preserve">ANEXO I - ESTIMATIVA MENSAL </t>
  </si>
  <si>
    <t>Cotação ou
Valor  TABELA SUS para cada procedimento</t>
  </si>
  <si>
    <r>
      <t>Total Procedimentos/</t>
    </r>
    <r>
      <rPr>
        <b/>
        <u/>
        <sz val="11"/>
        <color theme="1"/>
        <rFont val="Calibri"/>
        <family val="2"/>
        <scheme val="minor"/>
      </rPr>
      <t>Anual</t>
    </r>
    <r>
      <rPr>
        <sz val="11"/>
        <color theme="1"/>
        <rFont val="Calibri"/>
        <family val="2"/>
        <scheme val="minor"/>
      </rPr>
      <t xml:space="preserve"> ( período de 12 meses)</t>
    </r>
  </si>
  <si>
    <t xml:space="preserve">
Valor  mensal para cada procedimento</t>
  </si>
  <si>
    <t>Estimativa 12 meses     (Quantitativo)</t>
  </si>
  <si>
    <t>Total Procedimentos/Mês(es)</t>
  </si>
  <si>
    <t>ESPECIFICAÇÃO DO OBJETO</t>
  </si>
  <si>
    <t xml:space="preserve">Composição do Item 3 - é composto pelo valor do tratamento, conforme tabela SUS, mais o valor médio da Meia elástica ora pesquisada e anexada aos autos. </t>
  </si>
  <si>
    <t>Em relação ao tratamento a estimativa não foi na sua totalidade, pois existem pacientes que não chegarão a precisar do tratamento e outros que apenas o tratamento menos invasivos não atenderão devido à complexidade do caso exigindo assim condutas mais complexas, como cirurgias de alto risco.</t>
  </si>
  <si>
    <t xml:space="preserve">Estimativa de atendimento de acordo com as solicitações cadastradas no Sistema Integrado de Gestão- ESUS, do Centro de regulação de Consultas e Exames Médicos.
Em relação ao tratamento a estimativa não foi na sua totalidade, pois existem pacientes que não chegarão a precisar do tratamento e outros que apenas o tratamento menos invasivos não atenderão devido à complexidade do caso exigindo assim condutas mais complexas, como cirurgias de alto risco não contemplado na natureza deste serviço prestado .
</t>
  </si>
  <si>
    <t>Meia elástica (embalagem c/ par)</t>
  </si>
  <si>
    <t>Meia elástica ( embalagem c/ par)</t>
  </si>
  <si>
    <t>Meia elástica( embalagem c/ par)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</si>
</sst>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1969A0"/>
      <name val="Arial"/>
      <family val="2"/>
    </font>
    <font>
      <sz val="11"/>
      <color rgb="FF1969A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Font="1"/>
    <xf numFmtId="0" fontId="0" fillId="0" borderId="0" xfId="0" applyNumberFormat="1" applyFont="1"/>
    <xf numFmtId="0" fontId="0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/>
    <xf numFmtId="0" fontId="1" fillId="0" borderId="22" xfId="0" applyFont="1" applyFill="1" applyBorder="1"/>
    <xf numFmtId="0" fontId="1" fillId="0" borderId="24" xfId="0" applyFont="1" applyFill="1" applyBorder="1" applyAlignment="1">
      <alignment horizontal="justify" vertical="center"/>
    </xf>
    <xf numFmtId="0" fontId="0" fillId="0" borderId="2" xfId="0" applyFont="1" applyBorder="1" applyAlignment="1">
      <alignment horizontal="center"/>
    </xf>
    <xf numFmtId="0" fontId="1" fillId="0" borderId="30" xfId="0" applyFont="1" applyFill="1" applyBorder="1"/>
    <xf numFmtId="0" fontId="0" fillId="0" borderId="3" xfId="0" applyFont="1" applyFill="1" applyBorder="1" applyAlignment="1">
      <alignment horizontal="center"/>
    </xf>
    <xf numFmtId="49" fontId="0" fillId="0" borderId="3" xfId="0" applyNumberFormat="1" applyFont="1" applyBorder="1"/>
    <xf numFmtId="0" fontId="0" fillId="0" borderId="0" xfId="0" applyFont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1" fillId="0" borderId="33" xfId="0" applyFont="1" applyFill="1" applyBorder="1" applyAlignment="1">
      <alignment horizontal="justify" vertical="center"/>
    </xf>
    <xf numFmtId="0" fontId="0" fillId="0" borderId="32" xfId="0" applyFont="1" applyFill="1" applyBorder="1" applyAlignment="1">
      <alignment horizontal="center"/>
    </xf>
    <xf numFmtId="49" fontId="0" fillId="0" borderId="32" xfId="0" applyNumberFormat="1" applyFont="1" applyBorder="1"/>
    <xf numFmtId="0" fontId="1" fillId="0" borderId="7" xfId="0" applyFont="1" applyFill="1" applyBorder="1" applyAlignment="1">
      <alignment horizontal="left" vertical="center" wrapText="1"/>
    </xf>
    <xf numFmtId="49" fontId="0" fillId="0" borderId="21" xfId="0" applyNumberFormat="1" applyFont="1" applyBorder="1"/>
    <xf numFmtId="164" fontId="0" fillId="2" borderId="21" xfId="0" applyNumberFormat="1" applyFont="1" applyFill="1" applyBorder="1" applyAlignment="1"/>
    <xf numFmtId="0" fontId="1" fillId="0" borderId="16" xfId="0" applyFont="1" applyFill="1" applyBorder="1" applyAlignment="1">
      <alignment horizontal="left" vertical="center" wrapText="1"/>
    </xf>
    <xf numFmtId="49" fontId="0" fillId="0" borderId="9" xfId="0" applyNumberFormat="1" applyFont="1" applyBorder="1" applyAlignment="1">
      <alignment horizontal="center" wrapText="1"/>
    </xf>
    <xf numFmtId="164" fontId="0" fillId="2" borderId="9" xfId="0" applyNumberFormat="1" applyFont="1" applyFill="1" applyBorder="1" applyAlignment="1"/>
    <xf numFmtId="164" fontId="0" fillId="0" borderId="0" xfId="0" applyNumberFormat="1" applyFont="1"/>
    <xf numFmtId="164" fontId="0" fillId="0" borderId="6" xfId="0" applyNumberFormat="1" applyFont="1" applyBorder="1"/>
    <xf numFmtId="164" fontId="0" fillId="0" borderId="0" xfId="0" applyNumberFormat="1" applyFont="1" applyBorder="1"/>
    <xf numFmtId="164" fontId="0" fillId="0" borderId="23" xfId="0" applyNumberFormat="1" applyFont="1" applyBorder="1"/>
    <xf numFmtId="164" fontId="0" fillId="2" borderId="27" xfId="0" applyNumberFormat="1" applyFont="1" applyFill="1" applyBorder="1"/>
    <xf numFmtId="0" fontId="0" fillId="0" borderId="1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right"/>
    </xf>
    <xf numFmtId="0" fontId="0" fillId="6" borderId="0" xfId="0" applyFill="1" applyAlignment="1">
      <alignment horizontal="center" vertical="center"/>
    </xf>
    <xf numFmtId="0" fontId="7" fillId="5" borderId="19" xfId="0" applyFont="1" applyFill="1" applyBorder="1" applyAlignment="1">
      <alignment horizontal="center" wrapText="1"/>
    </xf>
    <xf numFmtId="0" fontId="0" fillId="5" borderId="29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wrapText="1"/>
    </xf>
    <xf numFmtId="0" fontId="7" fillId="9" borderId="13" xfId="0" applyFont="1" applyFill="1" applyBorder="1" applyAlignment="1">
      <alignment horizont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0" fontId="0" fillId="8" borderId="49" xfId="0" applyFill="1" applyBorder="1"/>
    <xf numFmtId="0" fontId="0" fillId="6" borderId="50" xfId="0" applyFill="1" applyBorder="1"/>
    <xf numFmtId="0" fontId="0" fillId="5" borderId="45" xfId="0" applyFill="1" applyBorder="1"/>
    <xf numFmtId="0" fontId="0" fillId="6" borderId="45" xfId="0" applyFill="1" applyBorder="1" applyAlignment="1">
      <alignment horizontal="left" vertical="top" wrapText="1"/>
    </xf>
    <xf numFmtId="0" fontId="0" fillId="9" borderId="45" xfId="0" applyFill="1" applyBorder="1"/>
    <xf numFmtId="0" fontId="0" fillId="6" borderId="46" xfId="0" applyFill="1" applyBorder="1" applyAlignment="1">
      <alignment vertical="top"/>
    </xf>
    <xf numFmtId="0" fontId="7" fillId="6" borderId="25" xfId="0" applyFont="1" applyFill="1" applyBorder="1" applyAlignment="1">
      <alignment horizontal="center" wrapText="1"/>
    </xf>
    <xf numFmtId="0" fontId="0" fillId="6" borderId="25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9" borderId="55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7" fillId="6" borderId="22" xfId="0" applyFont="1" applyFill="1" applyBorder="1" applyAlignment="1">
      <alignment horizontal="center" wrapText="1"/>
    </xf>
    <xf numFmtId="0" fontId="8" fillId="10" borderId="0" xfId="0" applyFont="1" applyFill="1" applyBorder="1" applyAlignment="1"/>
    <xf numFmtId="0" fontId="0" fillId="0" borderId="41" xfId="0" applyBorder="1" applyAlignment="1">
      <alignment horizontal="right"/>
    </xf>
    <xf numFmtId="0" fontId="0" fillId="6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wrapText="1"/>
    </xf>
    <xf numFmtId="0" fontId="6" fillId="5" borderId="19" xfId="0" applyFont="1" applyFill="1" applyBorder="1" applyAlignment="1">
      <alignment horizontal="center" wrapText="1"/>
    </xf>
    <xf numFmtId="0" fontId="6" fillId="9" borderId="13" xfId="0" applyFont="1" applyFill="1" applyBorder="1" applyAlignment="1">
      <alignment horizont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wrapText="1"/>
    </xf>
    <xf numFmtId="0" fontId="6" fillId="5" borderId="9" xfId="0" applyFont="1" applyFill="1" applyBorder="1" applyAlignment="1">
      <alignment horizontal="center" wrapText="1"/>
    </xf>
    <xf numFmtId="0" fontId="6" fillId="9" borderId="27" xfId="0" applyFont="1" applyFill="1" applyBorder="1" applyAlignment="1">
      <alignment horizontal="center" vertical="center" wrapText="1"/>
    </xf>
    <xf numFmtId="0" fontId="0" fillId="6" borderId="42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0" fillId="11" borderId="43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0" borderId="2" xfId="0" applyBorder="1" applyAlignment="1">
      <alignment horizontal="right"/>
    </xf>
    <xf numFmtId="0" fontId="12" fillId="6" borderId="3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 vertical="center"/>
    </xf>
    <xf numFmtId="0" fontId="0" fillId="0" borderId="0" xfId="0" applyFill="1"/>
    <xf numFmtId="164" fontId="0" fillId="0" borderId="31" xfId="0" applyNumberFormat="1" applyFont="1" applyBorder="1" applyAlignment="1">
      <alignment horizontal="center"/>
    </xf>
    <xf numFmtId="164" fontId="0" fillId="0" borderId="35" xfId="0" applyNumberFormat="1" applyFont="1" applyBorder="1" applyAlignment="1">
      <alignment horizontal="center"/>
    </xf>
    <xf numFmtId="164" fontId="0" fillId="0" borderId="37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5" borderId="50" xfId="0" applyFill="1" applyBorder="1"/>
    <xf numFmtId="0" fontId="7" fillId="6" borderId="60" xfId="0" applyFont="1" applyFill="1" applyBorder="1" applyAlignment="1">
      <alignment horizontal="center" wrapText="1"/>
    </xf>
    <xf numFmtId="0" fontId="0" fillId="6" borderId="60" xfId="0" applyFill="1" applyBorder="1" applyAlignment="1">
      <alignment horizontal="center" vertical="center"/>
    </xf>
    <xf numFmtId="0" fontId="0" fillId="3" borderId="51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 wrapText="1"/>
    </xf>
    <xf numFmtId="164" fontId="0" fillId="3" borderId="64" xfId="0" applyNumberFormat="1" applyFont="1" applyFill="1" applyBorder="1" applyAlignment="1">
      <alignment horizontal="center"/>
    </xf>
    <xf numFmtId="0" fontId="0" fillId="3" borderId="28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8" fillId="10" borderId="56" xfId="0" applyFont="1" applyFill="1" applyBorder="1" applyAlignment="1">
      <alignment horizontal="center"/>
    </xf>
    <xf numFmtId="0" fontId="8" fillId="10" borderId="1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9" fillId="8" borderId="44" xfId="0" applyFont="1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/>
    </xf>
    <xf numFmtId="0" fontId="0" fillId="8" borderId="42" xfId="0" applyFill="1" applyBorder="1" applyAlignment="1">
      <alignment horizontal="center"/>
    </xf>
    <xf numFmtId="0" fontId="0" fillId="8" borderId="43" xfId="0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0" fillId="3" borderId="59" xfId="0" applyFont="1" applyFill="1" applyBorder="1" applyAlignment="1">
      <alignment horizontal="center" vertical="center"/>
    </xf>
    <xf numFmtId="0" fontId="0" fillId="3" borderId="49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59" xfId="0" applyFont="1" applyFill="1" applyBorder="1" applyAlignment="1">
      <alignment horizontal="center" wrapText="1"/>
    </xf>
    <xf numFmtId="0" fontId="0" fillId="3" borderId="49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0" fillId="8" borderId="46" xfId="0" applyFill="1" applyBorder="1" applyAlignment="1">
      <alignment horizontal="center" vertical="center"/>
    </xf>
    <xf numFmtId="0" fontId="0" fillId="8" borderId="39" xfId="0" applyFill="1" applyBorder="1" applyAlignment="1">
      <alignment horizontal="center"/>
    </xf>
    <xf numFmtId="0" fontId="0" fillId="8" borderId="40" xfId="0" applyFill="1" applyBorder="1" applyAlignment="1">
      <alignment horizontal="center"/>
    </xf>
    <xf numFmtId="0" fontId="0" fillId="8" borderId="47" xfId="0" applyFill="1" applyBorder="1" applyAlignment="1">
      <alignment horizontal="center"/>
    </xf>
    <xf numFmtId="0" fontId="8" fillId="10" borderId="0" xfId="0" applyFont="1" applyFill="1" applyBorder="1" applyAlignment="1">
      <alignment horizontal="center"/>
    </xf>
    <xf numFmtId="0" fontId="11" fillId="0" borderId="58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9" fillId="8" borderId="61" xfId="0" applyFont="1" applyFill="1" applyBorder="1" applyAlignment="1">
      <alignment horizontal="center" vertical="center"/>
    </xf>
    <xf numFmtId="0" fontId="0" fillId="8" borderId="45" xfId="0" applyFill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8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3" borderId="49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3" fillId="4" borderId="0" xfId="0" applyFont="1" applyFill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164" fontId="0" fillId="2" borderId="5" xfId="0" applyNumberFormat="1" applyFont="1" applyFill="1" applyBorder="1" applyAlignment="1">
      <alignment horizontal="right"/>
    </xf>
    <xf numFmtId="164" fontId="0" fillId="2" borderId="19" xfId="0" applyNumberFormat="1" applyFont="1" applyFill="1" applyBorder="1" applyAlignment="1">
      <alignment horizontal="right"/>
    </xf>
    <xf numFmtId="0" fontId="1" fillId="0" borderId="25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164" fontId="0" fillId="4" borderId="12" xfId="0" applyNumberFormat="1" applyFont="1" applyFill="1" applyBorder="1" applyAlignment="1">
      <alignment horizontal="right" vertical="center"/>
    </xf>
    <xf numFmtId="164" fontId="0" fillId="4" borderId="15" xfId="0" applyNumberFormat="1" applyFont="1" applyFill="1" applyBorder="1" applyAlignment="1">
      <alignment horizontal="right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64" fontId="0" fillId="0" borderId="19" xfId="0" applyNumberFormat="1" applyFont="1" applyBorder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0" fillId="0" borderId="13" xfId="0" applyNumberFormat="1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3" borderId="0" xfId="0" applyFont="1" applyFill="1" applyBorder="1" applyAlignment="1">
      <alignment horizontal="center" vertical="center"/>
    </xf>
    <xf numFmtId="0" fontId="0" fillId="3" borderId="62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63" xfId="0" applyFont="1" applyFill="1" applyBorder="1" applyAlignment="1">
      <alignment horizontal="center" wrapText="1"/>
    </xf>
    <xf numFmtId="0" fontId="0" fillId="3" borderId="36" xfId="0" applyFont="1" applyFill="1" applyBorder="1" applyAlignment="1">
      <alignment horizontal="center" wrapText="1"/>
    </xf>
    <xf numFmtId="0" fontId="0" fillId="3" borderId="44" xfId="0" applyFont="1" applyFill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 wrapText="1"/>
    </xf>
    <xf numFmtId="0" fontId="0" fillId="3" borderId="49" xfId="0" applyFont="1" applyFill="1" applyBorder="1" applyAlignment="1">
      <alignment horizontal="center" vertical="center" wrapText="1"/>
    </xf>
    <xf numFmtId="0" fontId="0" fillId="3" borderId="54" xfId="0" applyFont="1" applyFill="1" applyBorder="1" applyAlignment="1">
      <alignment horizontal="center" vertical="center" wrapText="1"/>
    </xf>
    <xf numFmtId="0" fontId="0" fillId="3" borderId="55" xfId="0" applyFont="1" applyFill="1" applyBorder="1" applyAlignment="1">
      <alignment horizontal="center" vertical="center" wrapText="1"/>
    </xf>
    <xf numFmtId="0" fontId="0" fillId="3" borderId="56" xfId="0" applyFont="1" applyFill="1" applyBorder="1" applyAlignment="1">
      <alignment horizontal="center" vertical="center" wrapText="1"/>
    </xf>
    <xf numFmtId="0" fontId="0" fillId="3" borderId="5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20"/>
  <sheetViews>
    <sheetView workbookViewId="0">
      <selection activeCell="B1" sqref="B1:K20"/>
    </sheetView>
  </sheetViews>
  <sheetFormatPr defaultRowHeight="15" x14ac:dyDescent="0.25"/>
  <cols>
    <col min="1" max="1" width="9.85546875" customWidth="1"/>
    <col min="2" max="2" width="46.42578125" customWidth="1"/>
    <col min="3" max="3" width="9.140625" customWidth="1"/>
    <col min="4" max="4" width="6.7109375" customWidth="1"/>
    <col min="5" max="5" width="9.5703125" customWidth="1"/>
    <col min="6" max="6" width="7" customWidth="1"/>
    <col min="7" max="7" width="7.140625" customWidth="1"/>
    <col min="8" max="8" width="10" customWidth="1"/>
    <col min="9" max="10" width="6.7109375" customWidth="1"/>
    <col min="11" max="11" width="9.7109375" customWidth="1"/>
    <col min="14" max="14" width="11" customWidth="1"/>
    <col min="17" max="17" width="11" customWidth="1"/>
    <col min="20" max="20" width="11" customWidth="1"/>
    <col min="23" max="23" width="11" customWidth="1"/>
    <col min="26" max="26" width="11" customWidth="1"/>
    <col min="29" max="29" width="11" customWidth="1"/>
    <col min="32" max="32" width="11" customWidth="1"/>
    <col min="35" max="35" width="11" customWidth="1"/>
    <col min="38" max="38" width="11" customWidth="1"/>
  </cols>
  <sheetData>
    <row r="1" spans="2:38" ht="48" customHeight="1" thickBot="1" x14ac:dyDescent="0.3">
      <c r="B1" s="113" t="s">
        <v>47</v>
      </c>
      <c r="C1" s="114"/>
      <c r="D1" s="114"/>
      <c r="E1" s="114"/>
      <c r="F1" s="114"/>
      <c r="G1" s="114"/>
      <c r="H1" s="114"/>
      <c r="I1" s="114"/>
      <c r="J1" s="114"/>
      <c r="K1" s="115"/>
    </row>
    <row r="2" spans="2:38" ht="21.75" customHeight="1" thickBot="1" x14ac:dyDescent="0.4">
      <c r="B2" s="116" t="s">
        <v>24</v>
      </c>
      <c r="C2" s="111" t="s">
        <v>28</v>
      </c>
      <c r="D2" s="112"/>
      <c r="E2" s="112"/>
      <c r="F2" s="112"/>
      <c r="G2" s="112"/>
      <c r="H2" s="112"/>
      <c r="I2" s="112"/>
      <c r="J2" s="112"/>
      <c r="K2" s="112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</row>
    <row r="3" spans="2:38" ht="27.75" customHeight="1" thickBot="1" x14ac:dyDescent="0.3">
      <c r="B3" s="117"/>
      <c r="C3" s="118" t="s">
        <v>29</v>
      </c>
      <c r="D3" s="119"/>
      <c r="E3" s="120"/>
      <c r="F3" s="118" t="s">
        <v>30</v>
      </c>
      <c r="G3" s="119"/>
      <c r="H3" s="120"/>
      <c r="I3" s="118" t="s">
        <v>43</v>
      </c>
      <c r="J3" s="119"/>
      <c r="K3" s="120"/>
    </row>
    <row r="4" spans="2:38" ht="32.25" customHeight="1" thickBot="1" x14ac:dyDescent="0.3">
      <c r="B4" s="48"/>
      <c r="C4" s="80" t="s">
        <v>19</v>
      </c>
      <c r="D4" s="81" t="s">
        <v>25</v>
      </c>
      <c r="E4" s="82" t="s">
        <v>23</v>
      </c>
      <c r="F4" s="80" t="s">
        <v>19</v>
      </c>
      <c r="G4" s="81" t="s">
        <v>25</v>
      </c>
      <c r="H4" s="83" t="s">
        <v>23</v>
      </c>
      <c r="I4" s="84" t="s">
        <v>19</v>
      </c>
      <c r="J4" s="85" t="s">
        <v>25</v>
      </c>
      <c r="K4" s="86" t="s">
        <v>23</v>
      </c>
    </row>
    <row r="5" spans="2:38" x14ac:dyDescent="0.25">
      <c r="B5" s="49" t="s">
        <v>17</v>
      </c>
      <c r="C5" s="55">
        <v>250</v>
      </c>
      <c r="D5" s="35"/>
      <c r="E5" s="56"/>
      <c r="F5" s="64">
        <v>250</v>
      </c>
      <c r="G5" s="36"/>
      <c r="H5" s="65"/>
      <c r="I5" s="68">
        <v>250</v>
      </c>
      <c r="J5" s="38"/>
      <c r="K5" s="67"/>
    </row>
    <row r="6" spans="2:38" x14ac:dyDescent="0.25">
      <c r="B6" s="50" t="s">
        <v>20</v>
      </c>
      <c r="C6" s="57"/>
      <c r="D6" s="42" t="s">
        <v>26</v>
      </c>
      <c r="E6" s="58"/>
      <c r="F6" s="66"/>
      <c r="G6" s="43">
        <v>150</v>
      </c>
      <c r="H6" s="67"/>
      <c r="I6" s="66"/>
      <c r="J6" s="43">
        <v>150</v>
      </c>
      <c r="K6" s="67"/>
    </row>
    <row r="7" spans="2:38" ht="34.5" customHeight="1" x14ac:dyDescent="0.25">
      <c r="B7" s="51" t="s">
        <v>18</v>
      </c>
      <c r="C7" s="59" t="s">
        <v>26</v>
      </c>
      <c r="D7" s="37"/>
      <c r="E7" s="58"/>
      <c r="F7" s="68">
        <v>150</v>
      </c>
      <c r="G7" s="38"/>
      <c r="H7" s="67"/>
      <c r="I7" s="68">
        <v>150</v>
      </c>
      <c r="J7" s="38"/>
      <c r="K7" s="67"/>
      <c r="N7">
        <f>I11*10+C11+F11</f>
        <v>5650</v>
      </c>
    </row>
    <row r="8" spans="2:38" x14ac:dyDescent="0.25">
      <c r="B8" s="52" t="s">
        <v>21</v>
      </c>
      <c r="C8" s="57"/>
      <c r="D8" s="37"/>
      <c r="E8" s="60" t="s">
        <v>26</v>
      </c>
      <c r="F8" s="66"/>
      <c r="G8" s="38"/>
      <c r="H8" s="69">
        <v>100</v>
      </c>
      <c r="I8" s="66"/>
      <c r="J8" s="38"/>
      <c r="K8" s="69">
        <v>100</v>
      </c>
    </row>
    <row r="9" spans="2:38" ht="30.75" customHeight="1" thickBot="1" x14ac:dyDescent="0.3">
      <c r="B9" s="53" t="s">
        <v>22</v>
      </c>
      <c r="C9" s="61" t="s">
        <v>26</v>
      </c>
      <c r="D9" s="62"/>
      <c r="E9" s="63"/>
      <c r="F9" s="70" t="s">
        <v>26</v>
      </c>
      <c r="G9" s="71"/>
      <c r="H9" s="72"/>
      <c r="I9" s="70">
        <v>100</v>
      </c>
      <c r="J9" s="71"/>
      <c r="K9" s="72"/>
    </row>
    <row r="10" spans="2:38" ht="15.75" thickBot="1" x14ac:dyDescent="0.3"/>
    <row r="11" spans="2:38" ht="15.75" thickBot="1" x14ac:dyDescent="0.3">
      <c r="B11" s="75" t="s">
        <v>52</v>
      </c>
      <c r="C11" s="76">
        <f>SUM(C5:C10)</f>
        <v>250</v>
      </c>
      <c r="D11" s="77">
        <f>SUM(D5:D10)</f>
        <v>0</v>
      </c>
      <c r="E11" s="78">
        <f>SUM(E5:E10)</f>
        <v>0</v>
      </c>
      <c r="F11" s="76">
        <f>SUM(F5:F10)</f>
        <v>400</v>
      </c>
      <c r="G11" s="77">
        <f t="shared" ref="G11:H11" si="0">SUM(G5:G10)</f>
        <v>150</v>
      </c>
      <c r="H11" s="78">
        <f t="shared" si="0"/>
        <v>100</v>
      </c>
      <c r="I11" s="76">
        <f>SUM(I5:I10)</f>
        <v>500</v>
      </c>
      <c r="J11" s="77">
        <f>SUM(J5:J10)</f>
        <v>150</v>
      </c>
      <c r="K11" s="79">
        <f>SUM(K5:K10)</f>
        <v>100</v>
      </c>
      <c r="O11" s="96"/>
      <c r="P11" s="96"/>
      <c r="Q11" s="96"/>
    </row>
    <row r="12" spans="2:38" ht="15.75" thickBot="1" x14ac:dyDescent="0.3">
      <c r="O12" s="96"/>
      <c r="P12" s="96"/>
      <c r="Q12" s="96"/>
    </row>
    <row r="13" spans="2:38" ht="15.75" thickBot="1" x14ac:dyDescent="0.3">
      <c r="B13" s="92" t="s">
        <v>49</v>
      </c>
      <c r="C13" s="93">
        <f>I11*10+F11+C11</f>
        <v>5650</v>
      </c>
      <c r="D13" s="94">
        <f>150*11</f>
        <v>1650</v>
      </c>
      <c r="E13" s="95">
        <f>100*11</f>
        <v>1100</v>
      </c>
      <c r="O13" s="96"/>
      <c r="P13" s="96"/>
      <c r="Q13" s="96"/>
    </row>
    <row r="14" spans="2:38" x14ac:dyDescent="0.25">
      <c r="O14" s="96"/>
      <c r="P14" s="96"/>
      <c r="Q14" s="96"/>
    </row>
    <row r="15" spans="2:38" x14ac:dyDescent="0.25">
      <c r="O15" s="96"/>
      <c r="P15" s="96"/>
      <c r="Q15" s="96"/>
    </row>
    <row r="16" spans="2:38" ht="15" customHeight="1" x14ac:dyDescent="0.25">
      <c r="B16" s="110" t="s">
        <v>56</v>
      </c>
      <c r="C16" s="110"/>
      <c r="D16" s="110"/>
      <c r="E16" s="110"/>
      <c r="F16" s="110"/>
      <c r="G16" s="110"/>
      <c r="H16" s="110"/>
      <c r="I16" s="110"/>
      <c r="J16" s="110"/>
      <c r="K16" s="110"/>
    </row>
    <row r="17" spans="2:11" x14ac:dyDescent="0.25">
      <c r="B17" s="110"/>
      <c r="C17" s="110"/>
      <c r="D17" s="110"/>
      <c r="E17" s="110"/>
      <c r="F17" s="110"/>
      <c r="G17" s="110"/>
      <c r="H17" s="110"/>
      <c r="I17" s="110"/>
      <c r="J17" s="110"/>
      <c r="K17" s="110"/>
    </row>
    <row r="18" spans="2:11" x14ac:dyDescent="0.25"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2:11" x14ac:dyDescent="0.25">
      <c r="B19" s="110"/>
      <c r="C19" s="110"/>
      <c r="D19" s="110"/>
      <c r="E19" s="110"/>
      <c r="F19" s="110"/>
      <c r="G19" s="110"/>
      <c r="H19" s="110"/>
      <c r="I19" s="110"/>
      <c r="J19" s="110"/>
      <c r="K19" s="110"/>
    </row>
    <row r="20" spans="2:11" ht="37.5" customHeight="1" x14ac:dyDescent="0.25">
      <c r="B20" s="110"/>
      <c r="C20" s="110"/>
      <c r="D20" s="110"/>
      <c r="E20" s="110"/>
      <c r="F20" s="110"/>
      <c r="G20" s="110"/>
      <c r="H20" s="110"/>
      <c r="I20" s="110"/>
      <c r="J20" s="110"/>
      <c r="K20" s="110"/>
    </row>
  </sheetData>
  <pageMargins left="0.511811024" right="0.511811024" top="0.78740157499999996" bottom="0.78740157499999996" header="0.31496062000000002" footer="0.31496062000000002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24"/>
  <sheetViews>
    <sheetView workbookViewId="0">
      <selection activeCell="A2" sqref="A2:C17"/>
    </sheetView>
  </sheetViews>
  <sheetFormatPr defaultRowHeight="15" x14ac:dyDescent="0.25"/>
  <cols>
    <col min="1" max="1" width="9.140625" style="5"/>
    <col min="2" max="2" width="55.7109375" style="1" customWidth="1"/>
    <col min="3" max="3" width="12" style="5" customWidth="1"/>
    <col min="4" max="4" width="12.5703125" style="1" bestFit="1" customWidth="1"/>
    <col min="5" max="16384" width="9.140625" style="1"/>
  </cols>
  <sheetData>
    <row r="2" spans="1:4" ht="69.75" customHeight="1" thickBot="1" x14ac:dyDescent="0.3">
      <c r="B2" s="124" t="s">
        <v>44</v>
      </c>
      <c r="C2" s="124"/>
    </row>
    <row r="3" spans="1:4" ht="54" customHeight="1" x14ac:dyDescent="0.25">
      <c r="A3" s="125" t="s">
        <v>6</v>
      </c>
      <c r="B3" s="127" t="s">
        <v>0</v>
      </c>
      <c r="C3" s="129" t="s">
        <v>4</v>
      </c>
    </row>
    <row r="4" spans="1:4" ht="15.75" thickBot="1" x14ac:dyDescent="0.3">
      <c r="A4" s="126"/>
      <c r="B4" s="128"/>
      <c r="C4" s="130"/>
    </row>
    <row r="5" spans="1:4" ht="15.75" thickBot="1" x14ac:dyDescent="0.3">
      <c r="A5" s="15">
        <v>1</v>
      </c>
      <c r="B5" s="16" t="s">
        <v>11</v>
      </c>
      <c r="C5" s="108">
        <v>500</v>
      </c>
    </row>
    <row r="6" spans="1:4" ht="15" customHeight="1" thickBot="1" x14ac:dyDescent="0.3">
      <c r="A6" s="20">
        <v>2</v>
      </c>
      <c r="B6" s="21" t="s">
        <v>10</v>
      </c>
      <c r="C6" s="109">
        <v>150</v>
      </c>
    </row>
    <row r="7" spans="1:4" ht="36.75" customHeight="1" x14ac:dyDescent="0.25">
      <c r="A7" s="131">
        <v>3</v>
      </c>
      <c r="B7" s="24" t="s">
        <v>13</v>
      </c>
      <c r="C7" s="133">
        <v>100</v>
      </c>
    </row>
    <row r="8" spans="1:4" ht="34.5" customHeight="1" thickBot="1" x14ac:dyDescent="0.3">
      <c r="A8" s="132"/>
      <c r="B8" s="27" t="s">
        <v>57</v>
      </c>
      <c r="C8" s="134"/>
      <c r="D8" s="2"/>
    </row>
    <row r="9" spans="1:4" ht="15.75" thickBot="1" x14ac:dyDescent="0.3"/>
    <row r="10" spans="1:4" ht="34.5" customHeight="1" x14ac:dyDescent="0.25">
      <c r="A10" s="122" t="s">
        <v>5</v>
      </c>
      <c r="B10" s="122"/>
    </row>
    <row r="11" spans="1:4" x14ac:dyDescent="0.25">
      <c r="A11" s="123"/>
      <c r="B11" s="123"/>
      <c r="C11" s="148"/>
    </row>
    <row r="12" spans="1:4" ht="12.75" customHeight="1" x14ac:dyDescent="0.25">
      <c r="A12" s="123"/>
      <c r="B12" s="123"/>
      <c r="C12" s="148"/>
    </row>
    <row r="13" spans="1:4" ht="15" hidden="1" customHeight="1" x14ac:dyDescent="0.25">
      <c r="A13" s="123"/>
      <c r="B13" s="123"/>
      <c r="C13" s="148"/>
    </row>
    <row r="14" spans="1:4" ht="15" customHeight="1" x14ac:dyDescent="0.25">
      <c r="A14" s="121" t="s">
        <v>55</v>
      </c>
      <c r="B14" s="121"/>
      <c r="C14" s="121"/>
    </row>
    <row r="15" spans="1:4" x14ac:dyDescent="0.25">
      <c r="A15" s="121"/>
      <c r="B15" s="121"/>
      <c r="C15" s="121"/>
    </row>
    <row r="16" spans="1:4" x14ac:dyDescent="0.25">
      <c r="A16" s="121"/>
      <c r="B16" s="121"/>
      <c r="C16" s="121"/>
    </row>
    <row r="17" spans="1:3" x14ac:dyDescent="0.25">
      <c r="A17" s="121"/>
      <c r="B17" s="121"/>
      <c r="C17" s="121"/>
    </row>
    <row r="19" spans="1:3" ht="27" customHeight="1" x14ac:dyDescent="0.25"/>
    <row r="24" spans="1:3" ht="39.75" customHeight="1" x14ac:dyDescent="0.25"/>
  </sheetData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AL13"/>
  <sheetViews>
    <sheetView workbookViewId="0">
      <selection activeCell="H17" sqref="H17"/>
    </sheetView>
  </sheetViews>
  <sheetFormatPr defaultRowHeight="15" x14ac:dyDescent="0.25"/>
  <cols>
    <col min="1" max="1" width="3.28515625" customWidth="1"/>
    <col min="2" max="2" width="47.85546875" customWidth="1"/>
    <col min="3" max="3" width="8.42578125" customWidth="1"/>
    <col min="4" max="4" width="9.42578125" customWidth="1"/>
    <col min="5" max="5" width="11" customWidth="1"/>
    <col min="8" max="8" width="11" customWidth="1"/>
    <col min="11" max="11" width="11" customWidth="1"/>
    <col min="14" max="14" width="11" customWidth="1"/>
    <col min="17" max="17" width="11" customWidth="1"/>
    <col min="20" max="20" width="11" customWidth="1"/>
    <col min="23" max="23" width="11" customWidth="1"/>
    <col min="26" max="26" width="11" customWidth="1"/>
    <col min="29" max="29" width="11" customWidth="1"/>
    <col min="32" max="32" width="11" customWidth="1"/>
    <col min="35" max="35" width="11" customWidth="1"/>
    <col min="38" max="38" width="11" customWidth="1"/>
  </cols>
  <sheetData>
    <row r="1" spans="2:38" ht="45.75" customHeight="1" thickBot="1" x14ac:dyDescent="0.3">
      <c r="B1" s="141" t="s">
        <v>46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3"/>
    </row>
    <row r="2" spans="2:38" ht="21.75" customHeight="1" thickBot="1" x14ac:dyDescent="0.4">
      <c r="B2" s="144" t="s">
        <v>53</v>
      </c>
      <c r="C2" s="140" t="s">
        <v>28</v>
      </c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</row>
    <row r="3" spans="2:38" ht="15.75" thickBot="1" x14ac:dyDescent="0.3">
      <c r="B3" s="145"/>
      <c r="C3" s="119" t="s">
        <v>29</v>
      </c>
      <c r="D3" s="119"/>
      <c r="E3" s="120"/>
      <c r="F3" s="118" t="s">
        <v>30</v>
      </c>
      <c r="G3" s="119"/>
      <c r="H3" s="120"/>
      <c r="I3" s="118" t="s">
        <v>31</v>
      </c>
      <c r="J3" s="119"/>
      <c r="K3" s="120"/>
      <c r="L3" s="118" t="s">
        <v>32</v>
      </c>
      <c r="M3" s="119"/>
      <c r="N3" s="120"/>
      <c r="O3" s="137" t="s">
        <v>33</v>
      </c>
      <c r="P3" s="138"/>
      <c r="Q3" s="139"/>
      <c r="R3" s="137" t="s">
        <v>34</v>
      </c>
      <c r="S3" s="138"/>
      <c r="T3" s="139"/>
      <c r="U3" s="137" t="s">
        <v>35</v>
      </c>
      <c r="V3" s="138"/>
      <c r="W3" s="139"/>
      <c r="X3" s="137" t="s">
        <v>36</v>
      </c>
      <c r="Y3" s="138"/>
      <c r="Z3" s="139"/>
      <c r="AA3" s="137" t="s">
        <v>37</v>
      </c>
      <c r="AB3" s="138"/>
      <c r="AC3" s="139"/>
      <c r="AD3" s="137" t="s">
        <v>38</v>
      </c>
      <c r="AE3" s="138"/>
      <c r="AF3" s="139"/>
      <c r="AG3" s="137" t="s">
        <v>39</v>
      </c>
      <c r="AH3" s="138"/>
      <c r="AI3" s="139"/>
      <c r="AJ3" s="137" t="s">
        <v>40</v>
      </c>
      <c r="AK3" s="138"/>
      <c r="AL3" s="139"/>
    </row>
    <row r="4" spans="2:38" ht="32.25" customHeight="1" thickBot="1" x14ac:dyDescent="0.3">
      <c r="B4" s="135" t="s">
        <v>24</v>
      </c>
      <c r="C4" s="102" t="s">
        <v>19</v>
      </c>
      <c r="D4" s="41" t="s">
        <v>25</v>
      </c>
      <c r="E4" s="45" t="s">
        <v>23</v>
      </c>
      <c r="F4" s="54" t="s">
        <v>19</v>
      </c>
      <c r="G4" s="41" t="s">
        <v>25</v>
      </c>
      <c r="H4" s="46" t="s">
        <v>23</v>
      </c>
      <c r="I4" s="73" t="s">
        <v>19</v>
      </c>
      <c r="J4" s="44" t="s">
        <v>25</v>
      </c>
      <c r="K4" s="47" t="s">
        <v>23</v>
      </c>
      <c r="L4" s="73" t="s">
        <v>19</v>
      </c>
      <c r="M4" s="44" t="s">
        <v>25</v>
      </c>
      <c r="N4" s="47" t="s">
        <v>23</v>
      </c>
      <c r="O4" s="73" t="s">
        <v>19</v>
      </c>
      <c r="P4" s="44" t="s">
        <v>25</v>
      </c>
      <c r="Q4" s="47" t="s">
        <v>23</v>
      </c>
      <c r="R4" s="73" t="s">
        <v>19</v>
      </c>
      <c r="S4" s="44" t="s">
        <v>25</v>
      </c>
      <c r="T4" s="47" t="s">
        <v>23</v>
      </c>
      <c r="U4" s="73" t="s">
        <v>19</v>
      </c>
      <c r="V4" s="44" t="s">
        <v>25</v>
      </c>
      <c r="W4" s="47" t="s">
        <v>23</v>
      </c>
      <c r="X4" s="73" t="s">
        <v>19</v>
      </c>
      <c r="Y4" s="44" t="s">
        <v>25</v>
      </c>
      <c r="Z4" s="47" t="s">
        <v>23</v>
      </c>
      <c r="AA4" s="73" t="s">
        <v>19</v>
      </c>
      <c r="AB4" s="44" t="s">
        <v>25</v>
      </c>
      <c r="AC4" s="47" t="s">
        <v>23</v>
      </c>
      <c r="AD4" s="73" t="s">
        <v>19</v>
      </c>
      <c r="AE4" s="44" t="s">
        <v>25</v>
      </c>
      <c r="AF4" s="47" t="s">
        <v>23</v>
      </c>
      <c r="AG4" s="73" t="s">
        <v>19</v>
      </c>
      <c r="AH4" s="44" t="s">
        <v>25</v>
      </c>
      <c r="AI4" s="47" t="s">
        <v>23</v>
      </c>
      <c r="AJ4" s="73" t="s">
        <v>19</v>
      </c>
      <c r="AK4" s="44" t="s">
        <v>25</v>
      </c>
      <c r="AL4" s="47" t="s">
        <v>23</v>
      </c>
    </row>
    <row r="5" spans="2:38" ht="15.75" thickBot="1" x14ac:dyDescent="0.3">
      <c r="B5" s="136"/>
      <c r="C5" s="103">
        <v>250</v>
      </c>
      <c r="D5" s="35"/>
      <c r="E5" s="56"/>
      <c r="F5" s="64">
        <v>250</v>
      </c>
      <c r="G5" s="36"/>
      <c r="H5" s="65"/>
      <c r="I5" s="68">
        <v>250</v>
      </c>
      <c r="J5" s="38"/>
      <c r="K5" s="67"/>
      <c r="L5" s="68">
        <v>250</v>
      </c>
      <c r="M5" s="38"/>
      <c r="N5" s="67"/>
      <c r="O5" s="68">
        <v>250</v>
      </c>
      <c r="P5" s="38"/>
      <c r="Q5" s="67"/>
      <c r="R5" s="68">
        <v>250</v>
      </c>
      <c r="S5" s="38"/>
      <c r="T5" s="67"/>
      <c r="U5" s="68">
        <v>250</v>
      </c>
      <c r="V5" s="38"/>
      <c r="W5" s="67"/>
      <c r="X5" s="68">
        <v>250</v>
      </c>
      <c r="Y5" s="38"/>
      <c r="Z5" s="67"/>
      <c r="AA5" s="68">
        <v>250</v>
      </c>
      <c r="AB5" s="38"/>
      <c r="AC5" s="67"/>
      <c r="AD5" s="68">
        <v>250</v>
      </c>
      <c r="AE5" s="38"/>
      <c r="AF5" s="67"/>
      <c r="AG5" s="68">
        <v>250</v>
      </c>
      <c r="AH5" s="38"/>
      <c r="AI5" s="67"/>
      <c r="AJ5" s="68">
        <v>250</v>
      </c>
      <c r="AK5" s="38"/>
      <c r="AL5" s="67"/>
    </row>
    <row r="6" spans="2:38" x14ac:dyDescent="0.25">
      <c r="B6" s="101" t="s">
        <v>20</v>
      </c>
      <c r="C6" s="57"/>
      <c r="D6" s="42" t="s">
        <v>26</v>
      </c>
      <c r="E6" s="58"/>
      <c r="F6" s="66"/>
      <c r="G6" s="43">
        <v>150</v>
      </c>
      <c r="H6" s="67"/>
      <c r="I6" s="66"/>
      <c r="J6" s="43">
        <v>150</v>
      </c>
      <c r="K6" s="67"/>
      <c r="L6" s="66"/>
      <c r="M6" s="43">
        <v>150</v>
      </c>
      <c r="N6" s="67"/>
      <c r="O6" s="66"/>
      <c r="P6" s="43">
        <v>150</v>
      </c>
      <c r="Q6" s="67"/>
      <c r="R6" s="66"/>
      <c r="S6" s="43">
        <v>150</v>
      </c>
      <c r="T6" s="67"/>
      <c r="U6" s="66"/>
      <c r="V6" s="43">
        <v>150</v>
      </c>
      <c r="W6" s="67"/>
      <c r="X6" s="66"/>
      <c r="Y6" s="43">
        <v>150</v>
      </c>
      <c r="Z6" s="67"/>
      <c r="AA6" s="66"/>
      <c r="AB6" s="43">
        <v>150</v>
      </c>
      <c r="AC6" s="67"/>
      <c r="AD6" s="66"/>
      <c r="AE6" s="43">
        <v>150</v>
      </c>
      <c r="AF6" s="67"/>
      <c r="AG6" s="66"/>
      <c r="AH6" s="43">
        <v>150</v>
      </c>
      <c r="AI6" s="67"/>
      <c r="AJ6" s="66"/>
      <c r="AK6" s="43">
        <v>150</v>
      </c>
      <c r="AL6" s="67"/>
    </row>
    <row r="7" spans="2:38" ht="34.5" customHeight="1" x14ac:dyDescent="0.25">
      <c r="B7" s="51" t="s">
        <v>18</v>
      </c>
      <c r="C7" s="59" t="s">
        <v>26</v>
      </c>
      <c r="D7" s="37"/>
      <c r="E7" s="58"/>
      <c r="F7" s="68">
        <v>150</v>
      </c>
      <c r="G7" s="38"/>
      <c r="H7" s="67"/>
      <c r="I7" s="68">
        <v>150</v>
      </c>
      <c r="J7" s="38"/>
      <c r="K7" s="67"/>
      <c r="L7" s="68">
        <v>150</v>
      </c>
      <c r="M7" s="38"/>
      <c r="N7" s="67"/>
      <c r="O7" s="68">
        <v>150</v>
      </c>
      <c r="P7" s="38"/>
      <c r="Q7" s="67"/>
      <c r="R7" s="68">
        <v>150</v>
      </c>
      <c r="S7" s="38"/>
      <c r="T7" s="67"/>
      <c r="U7" s="68">
        <v>150</v>
      </c>
      <c r="V7" s="38"/>
      <c r="W7" s="67"/>
      <c r="X7" s="68">
        <v>150</v>
      </c>
      <c r="Y7" s="38"/>
      <c r="Z7" s="67"/>
      <c r="AA7" s="68">
        <v>150</v>
      </c>
      <c r="AB7" s="38"/>
      <c r="AC7" s="67"/>
      <c r="AD7" s="68">
        <v>150</v>
      </c>
      <c r="AE7" s="38"/>
      <c r="AF7" s="67"/>
      <c r="AG7" s="68">
        <v>150</v>
      </c>
      <c r="AH7" s="38"/>
      <c r="AI7" s="67"/>
      <c r="AJ7" s="68">
        <v>150</v>
      </c>
      <c r="AK7" s="38"/>
      <c r="AL7" s="67"/>
    </row>
    <row r="8" spans="2:38" x14ac:dyDescent="0.25">
      <c r="B8" s="52" t="s">
        <v>21</v>
      </c>
      <c r="C8" s="57"/>
      <c r="D8" s="37"/>
      <c r="E8" s="60" t="s">
        <v>26</v>
      </c>
      <c r="F8" s="66"/>
      <c r="G8" s="38"/>
      <c r="H8" s="69">
        <v>100</v>
      </c>
      <c r="I8" s="66"/>
      <c r="J8" s="38"/>
      <c r="K8" s="69">
        <v>100</v>
      </c>
      <c r="L8" s="66"/>
      <c r="M8" s="38"/>
      <c r="N8" s="69">
        <v>100</v>
      </c>
      <c r="O8" s="66"/>
      <c r="P8" s="38"/>
      <c r="Q8" s="69">
        <v>100</v>
      </c>
      <c r="R8" s="66"/>
      <c r="S8" s="38"/>
      <c r="T8" s="69">
        <v>100</v>
      </c>
      <c r="U8" s="66"/>
      <c r="V8" s="38"/>
      <c r="W8" s="69">
        <v>100</v>
      </c>
      <c r="X8" s="66"/>
      <c r="Y8" s="38"/>
      <c r="Z8" s="69">
        <v>100</v>
      </c>
      <c r="AA8" s="66"/>
      <c r="AB8" s="38"/>
      <c r="AC8" s="69">
        <v>100</v>
      </c>
      <c r="AD8" s="66"/>
      <c r="AE8" s="38"/>
      <c r="AF8" s="69">
        <v>100</v>
      </c>
      <c r="AG8" s="66"/>
      <c r="AH8" s="38"/>
      <c r="AI8" s="69">
        <v>100</v>
      </c>
      <c r="AJ8" s="66"/>
      <c r="AK8" s="38"/>
      <c r="AL8" s="69">
        <v>100</v>
      </c>
    </row>
    <row r="9" spans="2:38" ht="30.75" customHeight="1" thickBot="1" x14ac:dyDescent="0.3">
      <c r="B9" s="53" t="s">
        <v>22</v>
      </c>
      <c r="C9" s="61" t="s">
        <v>26</v>
      </c>
      <c r="D9" s="62"/>
      <c r="E9" s="63"/>
      <c r="F9" s="70" t="s">
        <v>26</v>
      </c>
      <c r="G9" s="71"/>
      <c r="H9" s="72"/>
      <c r="I9" s="70">
        <v>100</v>
      </c>
      <c r="J9" s="71"/>
      <c r="K9" s="72"/>
      <c r="L9" s="70">
        <v>100</v>
      </c>
      <c r="M9" s="71"/>
      <c r="N9" s="72"/>
      <c r="O9" s="70">
        <v>100</v>
      </c>
      <c r="P9" s="71"/>
      <c r="Q9" s="72"/>
      <c r="R9" s="70">
        <v>100</v>
      </c>
      <c r="S9" s="71"/>
      <c r="T9" s="72"/>
      <c r="U9" s="70">
        <v>100</v>
      </c>
      <c r="V9" s="71"/>
      <c r="W9" s="72"/>
      <c r="X9" s="70">
        <v>100</v>
      </c>
      <c r="Y9" s="71"/>
      <c r="Z9" s="72"/>
      <c r="AA9" s="70">
        <v>100</v>
      </c>
      <c r="AB9" s="71"/>
      <c r="AC9" s="72"/>
      <c r="AD9" s="70">
        <v>100</v>
      </c>
      <c r="AE9" s="71"/>
      <c r="AF9" s="72"/>
      <c r="AG9" s="70">
        <v>100</v>
      </c>
      <c r="AH9" s="71"/>
      <c r="AI9" s="72"/>
      <c r="AJ9" s="70">
        <v>100</v>
      </c>
      <c r="AK9" s="71"/>
      <c r="AL9" s="72"/>
    </row>
    <row r="10" spans="2:38" ht="15.75" thickBot="1" x14ac:dyDescent="0.3"/>
    <row r="11" spans="2:38" ht="15.75" thickBot="1" x14ac:dyDescent="0.3">
      <c r="B11" s="39" t="s">
        <v>27</v>
      </c>
      <c r="C11" s="40">
        <f>SUM(C5:C10)</f>
        <v>250</v>
      </c>
      <c r="D11" s="91">
        <f>SUM(D5:D10)</f>
        <v>0</v>
      </c>
      <c r="E11" s="90">
        <f>SUM(E5:E10)</f>
        <v>0</v>
      </c>
      <c r="F11" s="40">
        <f>SUM(F5:F10)</f>
        <v>400</v>
      </c>
      <c r="G11" s="91">
        <f t="shared" ref="G11:AL11" si="0">SUM(G5:G10)</f>
        <v>150</v>
      </c>
      <c r="H11" s="90">
        <f t="shared" si="0"/>
        <v>100</v>
      </c>
      <c r="I11" s="40">
        <f t="shared" si="0"/>
        <v>500</v>
      </c>
      <c r="J11" s="91">
        <f t="shared" si="0"/>
        <v>150</v>
      </c>
      <c r="K11" s="90">
        <f t="shared" si="0"/>
        <v>100</v>
      </c>
      <c r="L11" s="40">
        <f t="shared" si="0"/>
        <v>500</v>
      </c>
      <c r="M11" s="91">
        <f t="shared" si="0"/>
        <v>150</v>
      </c>
      <c r="N11" s="90">
        <f t="shared" si="0"/>
        <v>100</v>
      </c>
      <c r="O11" s="40">
        <f t="shared" si="0"/>
        <v>500</v>
      </c>
      <c r="P11" s="91">
        <f t="shared" si="0"/>
        <v>150</v>
      </c>
      <c r="Q11" s="90">
        <f t="shared" si="0"/>
        <v>100</v>
      </c>
      <c r="R11" s="40">
        <f t="shared" si="0"/>
        <v>500</v>
      </c>
      <c r="S11" s="91">
        <f t="shared" si="0"/>
        <v>150</v>
      </c>
      <c r="T11" s="90">
        <f t="shared" si="0"/>
        <v>100</v>
      </c>
      <c r="U11" s="40">
        <f t="shared" si="0"/>
        <v>500</v>
      </c>
      <c r="V11" s="91">
        <f t="shared" si="0"/>
        <v>150</v>
      </c>
      <c r="W11" s="90">
        <f t="shared" si="0"/>
        <v>100</v>
      </c>
      <c r="X11" s="40">
        <f t="shared" si="0"/>
        <v>500</v>
      </c>
      <c r="Y11" s="91">
        <f t="shared" si="0"/>
        <v>150</v>
      </c>
      <c r="Z11" s="90">
        <f t="shared" si="0"/>
        <v>100</v>
      </c>
      <c r="AA11" s="40">
        <f t="shared" si="0"/>
        <v>500</v>
      </c>
      <c r="AB11" s="91">
        <f t="shared" si="0"/>
        <v>150</v>
      </c>
      <c r="AC11" s="90">
        <f t="shared" si="0"/>
        <v>100</v>
      </c>
      <c r="AD11" s="40">
        <f t="shared" si="0"/>
        <v>500</v>
      </c>
      <c r="AE11" s="91">
        <f t="shared" si="0"/>
        <v>150</v>
      </c>
      <c r="AF11" s="90">
        <f t="shared" si="0"/>
        <v>100</v>
      </c>
      <c r="AG11" s="40">
        <f t="shared" si="0"/>
        <v>500</v>
      </c>
      <c r="AH11" s="91">
        <f t="shared" si="0"/>
        <v>150</v>
      </c>
      <c r="AI11" s="90">
        <f t="shared" si="0"/>
        <v>100</v>
      </c>
      <c r="AJ11" s="40">
        <f t="shared" si="0"/>
        <v>500</v>
      </c>
      <c r="AK11" s="91">
        <f t="shared" si="0"/>
        <v>150</v>
      </c>
      <c r="AL11" s="90">
        <f t="shared" si="0"/>
        <v>100</v>
      </c>
    </row>
    <row r="12" spans="2:38" ht="15.75" thickBot="1" x14ac:dyDescent="0.3"/>
    <row r="13" spans="2:38" ht="15.75" thickBot="1" x14ac:dyDescent="0.3">
      <c r="B13" s="39" t="s">
        <v>41</v>
      </c>
      <c r="C13" s="87">
        <f>I11*10+F11+C11</f>
        <v>5650</v>
      </c>
      <c r="D13" s="88">
        <f>G6*11</f>
        <v>1650</v>
      </c>
      <c r="E13" s="89">
        <f>H8*11</f>
        <v>1100</v>
      </c>
    </row>
  </sheetData>
  <phoneticPr fontId="5" type="noConversion"/>
  <pageMargins left="0.511811024" right="0.511811024" top="0.78740157499999996" bottom="0.78740157499999996" header="0.31496062000000002" footer="0.31496062000000002"/>
  <pageSetup paperSize="8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tabSelected="1" topLeftCell="B1" workbookViewId="0">
      <selection activeCell="I11" sqref="I11"/>
    </sheetView>
  </sheetViews>
  <sheetFormatPr defaultRowHeight="15" x14ac:dyDescent="0.25"/>
  <cols>
    <col min="1" max="1" width="9.140625" style="5"/>
    <col min="2" max="2" width="55.7109375" style="1" customWidth="1"/>
    <col min="3" max="3" width="12" style="5" customWidth="1"/>
    <col min="4" max="4" width="13.7109375" style="1" customWidth="1"/>
    <col min="5" max="5" width="22.140625" style="1" customWidth="1"/>
    <col min="6" max="7" width="12.42578125" style="1" customWidth="1"/>
    <col min="8" max="8" width="12.5703125" style="1" bestFit="1" customWidth="1"/>
    <col min="9" max="9" width="43.85546875" style="1" customWidth="1"/>
    <col min="10" max="10" width="13.42578125" style="5" customWidth="1"/>
    <col min="11" max="11" width="11.7109375" style="30" bestFit="1" customWidth="1"/>
    <col min="12" max="12" width="15.28515625" style="1" customWidth="1"/>
    <col min="13" max="16384" width="9.140625" style="1"/>
  </cols>
  <sheetData>
    <row r="1" spans="1:12" ht="15.75" thickBot="1" x14ac:dyDescent="0.3"/>
    <row r="2" spans="1:12" ht="69.75" customHeight="1" thickBot="1" x14ac:dyDescent="0.3">
      <c r="A2" s="162" t="s">
        <v>45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4"/>
    </row>
    <row r="3" spans="1:12" ht="54" customHeight="1" x14ac:dyDescent="0.25">
      <c r="A3" s="177" t="s">
        <v>6</v>
      </c>
      <c r="B3" s="178" t="s">
        <v>0</v>
      </c>
      <c r="C3" s="180" t="s">
        <v>4</v>
      </c>
      <c r="D3" s="182" t="s">
        <v>2</v>
      </c>
      <c r="E3" s="183" t="s">
        <v>48</v>
      </c>
      <c r="F3" s="185" t="s">
        <v>50</v>
      </c>
      <c r="G3" s="186"/>
      <c r="I3" s="104" t="s">
        <v>16</v>
      </c>
      <c r="J3" s="105" t="s">
        <v>51</v>
      </c>
      <c r="K3" s="106" t="s">
        <v>3</v>
      </c>
      <c r="L3" s="107" t="s">
        <v>1</v>
      </c>
    </row>
    <row r="4" spans="1:12" ht="15.75" thickBot="1" x14ac:dyDescent="0.3">
      <c r="A4" s="152"/>
      <c r="B4" s="179"/>
      <c r="C4" s="181"/>
      <c r="D4" s="151"/>
      <c r="E4" s="184"/>
      <c r="F4" s="187"/>
      <c r="G4" s="188"/>
      <c r="I4" s="13" t="s">
        <v>11</v>
      </c>
      <c r="J4" s="3">
        <v>5650</v>
      </c>
      <c r="K4" s="31">
        <f>F5</f>
        <v>0</v>
      </c>
      <c r="L4" s="33">
        <f>J4*K4</f>
        <v>0</v>
      </c>
    </row>
    <row r="5" spans="1:12" ht="15.75" thickBot="1" x14ac:dyDescent="0.3">
      <c r="A5" s="15">
        <v>1</v>
      </c>
      <c r="B5" s="16" t="s">
        <v>11</v>
      </c>
      <c r="C5" s="17">
        <v>500</v>
      </c>
      <c r="D5" s="18" t="s">
        <v>8</v>
      </c>
      <c r="E5" s="97"/>
      <c r="F5" s="158">
        <f>E5*C5</f>
        <v>0</v>
      </c>
      <c r="G5" s="158"/>
      <c r="I5" s="14" t="s">
        <v>10</v>
      </c>
      <c r="J5" s="3">
        <v>1650</v>
      </c>
      <c r="K5" s="31">
        <f>F6</f>
        <v>0</v>
      </c>
      <c r="L5" s="33">
        <f>J5*K5</f>
        <v>0</v>
      </c>
    </row>
    <row r="6" spans="1:12" ht="15" customHeight="1" thickBot="1" x14ac:dyDescent="0.3">
      <c r="A6" s="20">
        <v>2</v>
      </c>
      <c r="B6" s="21" t="s">
        <v>10</v>
      </c>
      <c r="C6" s="22">
        <v>150</v>
      </c>
      <c r="D6" s="23" t="s">
        <v>7</v>
      </c>
      <c r="E6" s="98"/>
      <c r="F6" s="159">
        <f>E6*C6</f>
        <v>0</v>
      </c>
      <c r="G6" s="159"/>
      <c r="I6" s="160" t="s">
        <v>12</v>
      </c>
      <c r="J6" s="146">
        <v>1100</v>
      </c>
      <c r="K6" s="173">
        <f>G7</f>
        <v>0</v>
      </c>
      <c r="L6" s="175">
        <f>J6*K6</f>
        <v>0</v>
      </c>
    </row>
    <row r="7" spans="1:12" ht="36.75" customHeight="1" x14ac:dyDescent="0.25">
      <c r="A7" s="153">
        <v>3</v>
      </c>
      <c r="B7" s="24" t="s">
        <v>13</v>
      </c>
      <c r="C7" s="165">
        <v>100</v>
      </c>
      <c r="D7" s="25" t="s">
        <v>9</v>
      </c>
      <c r="E7" s="99"/>
      <c r="F7" s="26">
        <f>E7*C7</f>
        <v>0</v>
      </c>
      <c r="G7" s="167">
        <f>F7+F8</f>
        <v>0</v>
      </c>
      <c r="I7" s="161"/>
      <c r="J7" s="147"/>
      <c r="K7" s="174"/>
      <c r="L7" s="176"/>
    </row>
    <row r="8" spans="1:12" ht="34.5" customHeight="1" thickBot="1" x14ac:dyDescent="0.3">
      <c r="A8" s="154"/>
      <c r="B8" s="27" t="s">
        <v>58</v>
      </c>
      <c r="C8" s="166"/>
      <c r="D8" s="28" t="s">
        <v>14</v>
      </c>
      <c r="E8" s="100"/>
      <c r="F8" s="29">
        <f>E8*C7</f>
        <v>0</v>
      </c>
      <c r="G8" s="168"/>
      <c r="H8" s="2"/>
      <c r="I8" s="169" t="s">
        <v>15</v>
      </c>
      <c r="J8" s="170"/>
      <c r="K8" s="170"/>
      <c r="L8" s="34">
        <f>SUM(L4:L7)</f>
        <v>0</v>
      </c>
    </row>
    <row r="9" spans="1:12" x14ac:dyDescent="0.25">
      <c r="I9" s="7"/>
      <c r="J9" s="8"/>
      <c r="K9" s="32"/>
      <c r="L9" s="9"/>
    </row>
    <row r="10" spans="1:12" ht="34.5" customHeight="1" x14ac:dyDescent="0.25">
      <c r="A10" s="155" t="s">
        <v>54</v>
      </c>
      <c r="B10" s="155"/>
      <c r="C10" s="155"/>
      <c r="D10" s="155"/>
      <c r="E10" s="155"/>
      <c r="F10" s="155"/>
      <c r="G10" s="155"/>
      <c r="I10" s="10"/>
      <c r="J10" s="8"/>
      <c r="K10" s="32"/>
      <c r="L10" s="9"/>
    </row>
    <row r="11" spans="1:12" x14ac:dyDescent="0.25">
      <c r="B11" s="4"/>
      <c r="I11" s="11"/>
      <c r="J11" s="8"/>
      <c r="K11" s="32"/>
      <c r="L11" s="9"/>
    </row>
    <row r="12" spans="1:12" ht="29.25" customHeight="1" x14ac:dyDescent="0.25">
      <c r="A12" s="156" t="s">
        <v>42</v>
      </c>
      <c r="B12" s="157"/>
      <c r="C12" s="157"/>
      <c r="D12" s="157"/>
      <c r="E12" s="157"/>
      <c r="F12" s="157"/>
      <c r="G12" s="19"/>
      <c r="K12" s="32"/>
      <c r="L12" s="9"/>
    </row>
    <row r="13" spans="1:12" ht="15" customHeight="1" x14ac:dyDescent="0.25">
      <c r="A13" s="157"/>
      <c r="B13" s="157"/>
      <c r="C13" s="157"/>
      <c r="D13" s="157"/>
      <c r="E13" s="157"/>
      <c r="F13" s="157"/>
      <c r="G13" s="19"/>
    </row>
    <row r="14" spans="1:12" x14ac:dyDescent="0.25">
      <c r="A14" s="157"/>
      <c r="B14" s="157"/>
      <c r="C14" s="157"/>
      <c r="D14" s="157"/>
      <c r="E14" s="157"/>
      <c r="F14" s="157"/>
      <c r="G14" s="19"/>
    </row>
    <row r="15" spans="1:12" x14ac:dyDescent="0.25">
      <c r="A15" s="157"/>
      <c r="B15" s="157"/>
      <c r="C15" s="157"/>
      <c r="D15" s="157"/>
      <c r="E15" s="157"/>
      <c r="F15" s="157"/>
      <c r="G15" s="19"/>
    </row>
    <row r="16" spans="1:12" x14ac:dyDescent="0.25">
      <c r="I16" s="6"/>
      <c r="J16" s="6"/>
    </row>
    <row r="19" ht="27" customHeight="1" x14ac:dyDescent="0.25"/>
    <row r="24" ht="39.75" customHeight="1" x14ac:dyDescent="0.25"/>
  </sheetData>
  <mergeCells count="18">
    <mergeCell ref="A2:L2"/>
    <mergeCell ref="A7:A8"/>
    <mergeCell ref="C7:C8"/>
    <mergeCell ref="G7:G8"/>
    <mergeCell ref="I8:K8"/>
    <mergeCell ref="K6:K7"/>
    <mergeCell ref="L6:L7"/>
    <mergeCell ref="A3:A4"/>
    <mergeCell ref="B3:B4"/>
    <mergeCell ref="C3:C4"/>
    <mergeCell ref="D3:D4"/>
    <mergeCell ref="E3:E4"/>
    <mergeCell ref="F3:G4"/>
    <mergeCell ref="A10:G10"/>
    <mergeCell ref="A12:F15"/>
    <mergeCell ref="F5:G5"/>
    <mergeCell ref="F6:G6"/>
    <mergeCell ref="I6:I7"/>
  </mergeCells>
  <pageMargins left="0.511811024" right="0.511811024" top="0.78740157499999996" bottom="0.78740157499999996" header="0.31496062000000002" footer="0.31496062000000002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4"/>
  <sheetViews>
    <sheetView topLeftCell="A7" workbookViewId="0">
      <selection activeCell="D6" sqref="D6"/>
    </sheetView>
  </sheetViews>
  <sheetFormatPr defaultRowHeight="15" x14ac:dyDescent="0.25"/>
  <cols>
    <col min="1" max="1" width="9.140625" style="5"/>
    <col min="2" max="2" width="55.7109375" style="1" customWidth="1"/>
    <col min="3" max="3" width="12" style="5" customWidth="1"/>
    <col min="4" max="4" width="13.7109375" style="1" customWidth="1"/>
    <col min="5" max="5" width="22.140625" style="1" customWidth="1"/>
    <col min="6" max="7" width="12.42578125" style="1" customWidth="1"/>
    <col min="8" max="8" width="12.5703125" style="1" bestFit="1" customWidth="1"/>
    <col min="9" max="9" width="43.85546875" style="1" customWidth="1"/>
    <col min="10" max="10" width="13.42578125" style="5" customWidth="1"/>
    <col min="11" max="11" width="11.7109375" style="30" bestFit="1" customWidth="1"/>
    <col min="12" max="12" width="15.28515625" style="1" customWidth="1"/>
    <col min="13" max="16384" width="9.140625" style="1"/>
  </cols>
  <sheetData>
    <row r="1" spans="1:12" ht="15.75" thickBot="1" x14ac:dyDescent="0.3"/>
    <row r="2" spans="1:12" ht="69.75" customHeight="1" thickBot="1" x14ac:dyDescent="0.3">
      <c r="A2" s="162" t="s">
        <v>45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4"/>
    </row>
    <row r="3" spans="1:12" ht="54" customHeight="1" x14ac:dyDescent="0.25">
      <c r="A3" s="177" t="s">
        <v>6</v>
      </c>
      <c r="B3" s="178" t="s">
        <v>0</v>
      </c>
      <c r="C3" s="180" t="s">
        <v>4</v>
      </c>
      <c r="D3" s="182" t="s">
        <v>2</v>
      </c>
      <c r="E3" s="183" t="s">
        <v>48</v>
      </c>
      <c r="F3" s="185" t="s">
        <v>50</v>
      </c>
      <c r="G3" s="186"/>
      <c r="I3" s="104" t="s">
        <v>16</v>
      </c>
      <c r="J3" s="105" t="s">
        <v>51</v>
      </c>
      <c r="K3" s="106" t="s">
        <v>3</v>
      </c>
      <c r="L3" s="107" t="s">
        <v>1</v>
      </c>
    </row>
    <row r="4" spans="1:12" ht="15.75" thickBot="1" x14ac:dyDescent="0.3">
      <c r="A4" s="152"/>
      <c r="B4" s="179"/>
      <c r="C4" s="181"/>
      <c r="D4" s="151"/>
      <c r="E4" s="184"/>
      <c r="F4" s="187"/>
      <c r="G4" s="188"/>
      <c r="I4" s="13" t="s">
        <v>11</v>
      </c>
      <c r="J4" s="3">
        <v>4520</v>
      </c>
      <c r="K4" s="31">
        <v>10</v>
      </c>
      <c r="L4" s="33">
        <f>J4*K4</f>
        <v>45200</v>
      </c>
    </row>
    <row r="5" spans="1:12" ht="15.75" thickBot="1" x14ac:dyDescent="0.3">
      <c r="A5" s="15">
        <v>1</v>
      </c>
      <c r="B5" s="16" t="s">
        <v>11</v>
      </c>
      <c r="C5" s="17">
        <v>400</v>
      </c>
      <c r="D5" s="18" t="s">
        <v>8</v>
      </c>
      <c r="E5" s="97">
        <v>10</v>
      </c>
      <c r="F5" s="158">
        <f>E5*C5</f>
        <v>4000</v>
      </c>
      <c r="G5" s="158"/>
      <c r="I5" s="14" t="s">
        <v>10</v>
      </c>
      <c r="J5" s="3">
        <v>1320</v>
      </c>
      <c r="K5" s="31">
        <v>39.6</v>
      </c>
      <c r="L5" s="33">
        <f>J5*K5</f>
        <v>52272</v>
      </c>
    </row>
    <row r="6" spans="1:12" ht="15" customHeight="1" thickBot="1" x14ac:dyDescent="0.3">
      <c r="A6" s="20">
        <v>2</v>
      </c>
      <c r="B6" s="21" t="s">
        <v>10</v>
      </c>
      <c r="C6" s="22">
        <v>120</v>
      </c>
      <c r="D6" s="23" t="s">
        <v>7</v>
      </c>
      <c r="E6" s="98">
        <v>39.6</v>
      </c>
      <c r="F6" s="159">
        <f>E6*C6</f>
        <v>4752</v>
      </c>
      <c r="G6" s="159"/>
      <c r="I6" s="160" t="s">
        <v>12</v>
      </c>
      <c r="J6" s="171">
        <v>880</v>
      </c>
      <c r="K6" s="173">
        <f>E7+E8</f>
        <v>557.23</v>
      </c>
      <c r="L6" s="175">
        <f>J6*K6</f>
        <v>490362.4</v>
      </c>
    </row>
    <row r="7" spans="1:12" ht="36.75" customHeight="1" x14ac:dyDescent="0.25">
      <c r="A7" s="153">
        <v>3</v>
      </c>
      <c r="B7" s="24" t="s">
        <v>13</v>
      </c>
      <c r="C7" s="165">
        <v>80</v>
      </c>
      <c r="D7" s="25" t="s">
        <v>9</v>
      </c>
      <c r="E7" s="99">
        <v>300.77999999999997</v>
      </c>
      <c r="F7" s="26">
        <f>E7*C7</f>
        <v>24062.399999999998</v>
      </c>
      <c r="G7" s="167">
        <f>F7+F8</f>
        <v>44578.399999999994</v>
      </c>
      <c r="I7" s="161"/>
      <c r="J7" s="172"/>
      <c r="K7" s="174"/>
      <c r="L7" s="176"/>
    </row>
    <row r="8" spans="1:12" ht="34.5" customHeight="1" thickBot="1" x14ac:dyDescent="0.3">
      <c r="A8" s="154"/>
      <c r="B8" s="27" t="s">
        <v>59</v>
      </c>
      <c r="C8" s="166"/>
      <c r="D8" s="28" t="s">
        <v>14</v>
      </c>
      <c r="E8" s="100">
        <v>256.45</v>
      </c>
      <c r="F8" s="29">
        <f>E8*C7</f>
        <v>20516</v>
      </c>
      <c r="G8" s="168"/>
      <c r="H8" s="2"/>
      <c r="I8" s="169" t="s">
        <v>15</v>
      </c>
      <c r="J8" s="170"/>
      <c r="K8" s="170"/>
      <c r="L8" s="34">
        <f>SUM(L4:L7)</f>
        <v>587834.4</v>
      </c>
    </row>
    <row r="9" spans="1:12" x14ac:dyDescent="0.25">
      <c r="I9" s="7"/>
      <c r="J9" s="8"/>
      <c r="K9" s="32"/>
      <c r="L9" s="9"/>
    </row>
    <row r="10" spans="1:12" ht="34.5" customHeight="1" x14ac:dyDescent="0.25">
      <c r="A10" s="155" t="s">
        <v>54</v>
      </c>
      <c r="B10" s="155"/>
      <c r="C10" s="155"/>
      <c r="D10" s="155"/>
      <c r="E10" s="155"/>
      <c r="F10" s="155"/>
      <c r="G10" s="155"/>
      <c r="I10" s="10"/>
      <c r="J10" s="8"/>
      <c r="K10" s="32"/>
      <c r="L10" s="9"/>
    </row>
    <row r="11" spans="1:12" x14ac:dyDescent="0.25">
      <c r="B11" s="4"/>
      <c r="I11" s="11"/>
      <c r="J11" s="8"/>
      <c r="K11" s="32"/>
      <c r="L11" s="9"/>
    </row>
    <row r="12" spans="1:12" ht="29.25" customHeight="1" x14ac:dyDescent="0.25">
      <c r="A12" s="156" t="s">
        <v>42</v>
      </c>
      <c r="B12" s="157"/>
      <c r="C12" s="157"/>
      <c r="D12" s="157"/>
      <c r="E12" s="157"/>
      <c r="F12" s="157"/>
      <c r="G12" s="19"/>
      <c r="I12" s="12"/>
      <c r="J12" s="8"/>
      <c r="K12" s="32"/>
      <c r="L12" s="9"/>
    </row>
    <row r="13" spans="1:12" ht="15" customHeight="1" x14ac:dyDescent="0.25">
      <c r="A13" s="157"/>
      <c r="B13" s="157"/>
      <c r="C13" s="157"/>
      <c r="D13" s="157"/>
      <c r="E13" s="157"/>
      <c r="F13" s="157"/>
      <c r="G13" s="19"/>
      <c r="I13" s="6"/>
      <c r="J13" s="6"/>
    </row>
    <row r="14" spans="1:12" x14ac:dyDescent="0.25">
      <c r="A14" s="157"/>
      <c r="B14" s="157"/>
      <c r="C14" s="157"/>
      <c r="D14" s="157"/>
      <c r="E14" s="157"/>
      <c r="F14" s="157"/>
      <c r="G14" s="19"/>
      <c r="I14" s="6"/>
      <c r="J14" s="6"/>
    </row>
    <row r="15" spans="1:12" x14ac:dyDescent="0.25">
      <c r="A15" s="157"/>
      <c r="B15" s="157"/>
      <c r="C15" s="157"/>
      <c r="D15" s="157"/>
      <c r="E15" s="157"/>
      <c r="F15" s="157"/>
      <c r="G15" s="19"/>
      <c r="I15" s="6"/>
      <c r="J15" s="6"/>
    </row>
    <row r="16" spans="1:12" x14ac:dyDescent="0.25">
      <c r="I16" s="6"/>
      <c r="J16" s="6"/>
    </row>
    <row r="17" spans="9:10" ht="15.75" thickBot="1" x14ac:dyDescent="0.3"/>
    <row r="18" spans="9:10" x14ac:dyDescent="0.25">
      <c r="I18" s="149" t="s">
        <v>5</v>
      </c>
      <c r="J18" s="149"/>
    </row>
    <row r="19" spans="9:10" ht="27" customHeight="1" x14ac:dyDescent="0.25">
      <c r="I19" s="150"/>
      <c r="J19" s="150"/>
    </row>
    <row r="20" spans="9:10" x14ac:dyDescent="0.25">
      <c r="I20" s="150"/>
      <c r="J20" s="150"/>
    </row>
    <row r="21" spans="9:10" x14ac:dyDescent="0.25">
      <c r="I21" s="150"/>
      <c r="J21" s="150"/>
    </row>
    <row r="24" spans="9:10" ht="39.75" customHeight="1" x14ac:dyDescent="0.25"/>
  </sheetData>
  <mergeCells count="20">
    <mergeCell ref="I18:J21"/>
    <mergeCell ref="A7:A8"/>
    <mergeCell ref="C7:C8"/>
    <mergeCell ref="G7:G8"/>
    <mergeCell ref="I8:K8"/>
    <mergeCell ref="A10:G10"/>
    <mergeCell ref="A12:F15"/>
    <mergeCell ref="L6:L7"/>
    <mergeCell ref="A2:L2"/>
    <mergeCell ref="A3:A4"/>
    <mergeCell ref="B3:B4"/>
    <mergeCell ref="C3:C4"/>
    <mergeCell ref="D3:D4"/>
    <mergeCell ref="E3:E4"/>
    <mergeCell ref="F3:G4"/>
    <mergeCell ref="F5:G5"/>
    <mergeCell ref="F6:G6"/>
    <mergeCell ref="I6:I7"/>
    <mergeCell ref="J6:J7"/>
    <mergeCell ref="K6:K7"/>
  </mergeCells>
  <pageMargins left="0.511811024" right="0.511811024" top="0.78740157499999996" bottom="0.78740157499999996" header="0.31496062000000002" footer="0.3149606200000000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ANEXO I</vt:lpstr>
      <vt:lpstr>ANEXO II</vt:lpstr>
      <vt:lpstr>ANEXO III</vt:lpstr>
      <vt:lpstr>ANEXO IV</vt:lpstr>
      <vt:lpstr>CALCULOS (NAO IMPRIMIR)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Valéria Marques</dc:creator>
  <cp:lastModifiedBy>Wanessa Moreth Florencio de Souza</cp:lastModifiedBy>
  <cp:lastPrinted>2020-11-24T14:37:26Z</cp:lastPrinted>
  <dcterms:created xsi:type="dcterms:W3CDTF">2019-05-13T18:38:01Z</dcterms:created>
  <dcterms:modified xsi:type="dcterms:W3CDTF">2021-04-09T19:58:25Z</dcterms:modified>
</cp:coreProperties>
</file>