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icitação\Licitaçao 2019\12 - OBRAS E URBANISMO\Concorrência\17873-18 - SONDAGEM DE SOLO\FORNECEDOR\"/>
    </mc:Choice>
  </mc:AlternateContent>
  <bookViews>
    <workbookView xWindow="240" yWindow="165" windowWidth="7635" windowHeight="7680"/>
  </bookViews>
  <sheets>
    <sheet name="Proposta_0033_17_Cliente_00002" sheetId="1" r:id="rId1"/>
    <sheet name="Plan2" sheetId="2" r:id="rId2"/>
    <sheet name="Plan3" sheetId="3" r:id="rId3"/>
  </sheets>
  <calcPr calcId="162913"/>
</workbook>
</file>

<file path=xl/calcChain.xml><?xml version="1.0" encoding="utf-8"?>
<calcChain xmlns="http://schemas.openxmlformats.org/spreadsheetml/2006/main">
  <c r="G10" i="1" l="1"/>
  <c r="G9" i="1"/>
  <c r="G8" i="1"/>
  <c r="G11" i="1" l="1"/>
  <c r="G13" i="1" s="1"/>
  <c r="G14" i="1" s="1"/>
  <c r="G15" i="1" s="1"/>
</calcChain>
</file>

<file path=xl/sharedStrings.xml><?xml version="1.0" encoding="utf-8"?>
<sst xmlns="http://schemas.openxmlformats.org/spreadsheetml/2006/main" count="32" uniqueCount="31">
  <si>
    <t xml:space="preserve">Cliente </t>
  </si>
  <si>
    <t xml:space="preserve">SECRETARIA DE OBRAS E SERVIÇOS PÚBLICOS </t>
  </si>
  <si>
    <t>Proposta</t>
  </si>
  <si>
    <t xml:space="preserve">Local </t>
  </si>
  <si>
    <t xml:space="preserve">Centro                                   Saquarema                               </t>
  </si>
  <si>
    <t xml:space="preserve">Projeto </t>
  </si>
  <si>
    <t>Item</t>
  </si>
  <si>
    <t>Código</t>
  </si>
  <si>
    <t>Descrição</t>
  </si>
  <si>
    <t>Unidade</t>
  </si>
  <si>
    <t>Quantidade</t>
  </si>
  <si>
    <t>Preço Proposto</t>
  </si>
  <si>
    <t>Valor Proposto</t>
  </si>
  <si>
    <t>0001</t>
  </si>
  <si>
    <t xml:space="preserve">un        </t>
  </si>
  <si>
    <t>0002</t>
  </si>
  <si>
    <t>01.003.0001-A</t>
  </si>
  <si>
    <t>Sondagem a percussão, em terreno comum, com ensaio de penetração, diâmetro de 3”, inclusive deslocamento dentro do canteiro e instalação da sonda em cada furo (Vide itens de mobilização e desmobilização na família 01.008)</t>
  </si>
  <si>
    <t xml:space="preserve">m         </t>
  </si>
  <si>
    <t>0003</t>
  </si>
  <si>
    <t>01.008.0050-A</t>
  </si>
  <si>
    <t>Mobilização e desmobilização de equipamento e equipe de sondagem e perfuração a percussão, com transporte até 50km</t>
  </si>
  <si>
    <t xml:space="preserve">SubTotal </t>
  </si>
  <si>
    <t xml:space="preserve">Benefícios e despesas indiretas (B.D.I.) % </t>
  </si>
  <si>
    <t>Total Geral (preço proposto)</t>
  </si>
  <si>
    <t>SERVIÇOS DE ESCRITÓRIO, LABORATÓRIO E CAMPO</t>
  </si>
  <si>
    <t>Total categoria 01</t>
  </si>
  <si>
    <t>Ata de Registro de Preços para Serviço de Sondagens</t>
  </si>
  <si>
    <t>i0 09/2018</t>
  </si>
  <si>
    <t>Índice suporte Califórnia, por 1 ponto, compactação com energia AASHO modificada</t>
  </si>
  <si>
    <t>01.001.0016-A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</si>
</sst>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15"/>
  <sheetViews>
    <sheetView tabSelected="1" view="pageBreakPreview" zoomScaleNormal="100" zoomScaleSheetLayoutView="100" workbookViewId="0">
      <selection activeCell="C14" sqref="C14:E14"/>
    </sheetView>
  </sheetViews>
  <sheetFormatPr defaultRowHeight="15" x14ac:dyDescent="0.25"/>
  <cols>
    <col min="1" max="1" width="4.7109375" style="4" customWidth="1"/>
    <col min="2" max="2" width="13.28515625" style="4" customWidth="1"/>
    <col min="3" max="3" width="50.7109375" style="4" customWidth="1"/>
    <col min="4" max="4" width="8.7109375" style="4" customWidth="1"/>
    <col min="5" max="5" width="12.7109375" style="4" customWidth="1"/>
    <col min="6" max="7" width="15.28515625" style="4" customWidth="1"/>
    <col min="8" max="16384" width="9.140625" style="4"/>
  </cols>
  <sheetData>
    <row r="1" spans="1:8" x14ac:dyDescent="0.25">
      <c r="B1" s="5" t="s">
        <v>0</v>
      </c>
      <c r="C1" s="1" t="s">
        <v>1</v>
      </c>
      <c r="D1" s="1"/>
    </row>
    <row r="2" spans="1:8" x14ac:dyDescent="0.25">
      <c r="B2" s="5" t="s">
        <v>2</v>
      </c>
      <c r="C2" s="2"/>
      <c r="D2" s="3" t="s">
        <v>28</v>
      </c>
    </row>
    <row r="3" spans="1:8" x14ac:dyDescent="0.25">
      <c r="B3" s="5" t="s">
        <v>3</v>
      </c>
      <c r="C3" s="1" t="s">
        <v>4</v>
      </c>
    </row>
    <row r="4" spans="1:8" x14ac:dyDescent="0.25">
      <c r="B4" s="5" t="s">
        <v>5</v>
      </c>
      <c r="C4" s="1" t="s">
        <v>27</v>
      </c>
    </row>
    <row r="6" spans="1:8" x14ac:dyDescent="0.2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7"/>
    </row>
    <row r="7" spans="1:8" s="17" customFormat="1" x14ac:dyDescent="0.25">
      <c r="B7" s="5">
        <v>1</v>
      </c>
      <c r="C7" s="3" t="s">
        <v>25</v>
      </c>
    </row>
    <row r="8" spans="1:8" ht="30" x14ac:dyDescent="0.25">
      <c r="A8" s="8" t="s">
        <v>13</v>
      </c>
      <c r="B8" s="8" t="s">
        <v>30</v>
      </c>
      <c r="C8" s="9" t="s">
        <v>29</v>
      </c>
      <c r="D8" s="16" t="s">
        <v>14</v>
      </c>
      <c r="E8" s="10">
        <v>50</v>
      </c>
      <c r="F8" s="10">
        <v>788.87</v>
      </c>
      <c r="G8" s="10">
        <f>TRUNC((E8*F8),2)</f>
        <v>39443.5</v>
      </c>
    </row>
    <row r="9" spans="1:8" ht="75" x14ac:dyDescent="0.25">
      <c r="A9" s="8" t="s">
        <v>15</v>
      </c>
      <c r="B9" s="8" t="s">
        <v>16</v>
      </c>
      <c r="C9" s="9" t="s">
        <v>17</v>
      </c>
      <c r="D9" s="16" t="s">
        <v>18</v>
      </c>
      <c r="E9" s="10">
        <v>500</v>
      </c>
      <c r="F9" s="10">
        <v>87.8</v>
      </c>
      <c r="G9" s="10">
        <f>TRUNC((E9*F9),2)</f>
        <v>43900</v>
      </c>
    </row>
    <row r="10" spans="1:8" ht="45" x14ac:dyDescent="0.25">
      <c r="A10" s="8" t="s">
        <v>19</v>
      </c>
      <c r="B10" s="8" t="s">
        <v>20</v>
      </c>
      <c r="C10" s="9" t="s">
        <v>21</v>
      </c>
      <c r="D10" s="16" t="s">
        <v>14</v>
      </c>
      <c r="E10" s="10">
        <v>10</v>
      </c>
      <c r="F10" s="10">
        <v>5036.6099999999997</v>
      </c>
      <c r="G10" s="10">
        <f>TRUNC((E10*F10),2)</f>
        <v>50366.1</v>
      </c>
    </row>
    <row r="11" spans="1:8" x14ac:dyDescent="0.25">
      <c r="F11" s="18" t="s">
        <v>26</v>
      </c>
      <c r="G11" s="19">
        <f>SUM(G8:G10)</f>
        <v>133709.6</v>
      </c>
    </row>
    <row r="12" spans="1:8" x14ac:dyDescent="0.25">
      <c r="C12" s="11"/>
      <c r="D12" s="12"/>
      <c r="E12" s="12"/>
      <c r="F12" s="12"/>
      <c r="G12" s="13"/>
    </row>
    <row r="13" spans="1:8" x14ac:dyDescent="0.25">
      <c r="C13" s="21" t="s">
        <v>22</v>
      </c>
      <c r="D13" s="21"/>
      <c r="E13" s="21"/>
      <c r="F13" s="14"/>
      <c r="G13" s="15">
        <f>G11</f>
        <v>133709.6</v>
      </c>
    </row>
    <row r="14" spans="1:8" x14ac:dyDescent="0.25">
      <c r="C14" s="21" t="s">
        <v>23</v>
      </c>
      <c r="D14" s="21"/>
      <c r="E14" s="21"/>
      <c r="F14" s="15">
        <v>26.41</v>
      </c>
      <c r="G14" s="15">
        <f>TRUNC((G13*F14)/100,2)</f>
        <v>35312.699999999997</v>
      </c>
    </row>
    <row r="15" spans="1:8" ht="15.75" x14ac:dyDescent="0.25">
      <c r="C15" s="21" t="s">
        <v>24</v>
      </c>
      <c r="D15" s="21"/>
      <c r="E15" s="21"/>
      <c r="F15" s="14"/>
      <c r="G15" s="20">
        <f>(G13+G14)</f>
        <v>169022.3</v>
      </c>
    </row>
  </sheetData>
  <mergeCells count="3">
    <mergeCell ref="C13:E13"/>
    <mergeCell ref="C14:E14"/>
    <mergeCell ref="C15:E15"/>
  </mergeCells>
  <pageMargins left="0.39370078740157483" right="0.39370078740157483" top="1.3779527559055118" bottom="0.78740157480314965" header="0.39370078740157483" footer="0.59055118110236227"/>
  <pageSetup paperSize="9" scale="78" orientation="portrait" r:id="rId1"/>
  <headerFooter>
    <oddHeader>&amp;L&amp;G&amp;C&amp;20Prefeitura Municipal de Saquarema
&amp;12Rua Coronel Madureira,77 - CENTRO
SAQUAREMA - RJ - BRASIL - 28.990-000
&amp;10Tel(s) 22 2651-2254 22 2651-1985&amp;R&amp;8&amp;P de &amp;N</oddHeader>
    <oddFooter>&amp;L&amp;8&amp;G Consultoria e Desenvolvimento (21) 99978-5119 www.eroveda.eti.br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Proposta_0033_17_Cliente_00002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Ata de Preços para Serviço de Sondagens</dc:title>
  <dc:creator>Graziela Alves de Araujo</dc:creator>
  <cp:lastModifiedBy>Leandro dos Santos Azeredo</cp:lastModifiedBy>
  <cp:lastPrinted>2019-05-13T14:17:43Z</cp:lastPrinted>
  <dcterms:created xsi:type="dcterms:W3CDTF">2017-08-04T14:31:56Z</dcterms:created>
  <dcterms:modified xsi:type="dcterms:W3CDTF">2019-05-13T14:22:40Z</dcterms:modified>
</cp:coreProperties>
</file>