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icitação\Licitaçao 2019\12 - OBRAS E URBANISMO\Tomada de Preços\17900-18 - PONTE SOBRE O RIO RONCADOR\"/>
    </mc:Choice>
  </mc:AlternateContent>
  <xr:revisionPtr revIDLastSave="0" documentId="8_{B3A6AEC6-DE8A-463C-9F6C-0D53E9E713E9}" xr6:coauthVersionLast="40" xr6:coauthVersionMax="40" xr10:uidLastSave="{00000000-0000-0000-0000-000000000000}"/>
  <bookViews>
    <workbookView xWindow="0" yWindow="0" windowWidth="24000" windowHeight="8925" xr2:uid="{00000000-000D-0000-FFFF-FFFF00000000}"/>
  </bookViews>
  <sheets>
    <sheet name="Crono001501" sheetId="1" r:id="rId1"/>
  </sheets>
  <definedNames>
    <definedName name="_xlnm.Print_Area" localSheetId="0">Crono001501!$A$1:$H$28</definedName>
  </definedNames>
  <calcPr calcId="181029"/>
</workbook>
</file>

<file path=xl/calcChain.xml><?xml version="1.0" encoding="utf-8"?>
<calcChain xmlns="http://schemas.openxmlformats.org/spreadsheetml/2006/main">
  <c r="C25" i="1" l="1"/>
  <c r="C23" i="1"/>
  <c r="C21" i="1"/>
  <c r="C19" i="1"/>
  <c r="C17" i="1"/>
  <c r="C15" i="1"/>
  <c r="C13" i="1"/>
  <c r="D13" i="1" s="1"/>
  <c r="C11" i="1"/>
  <c r="D23" i="1" l="1"/>
  <c r="G23" i="1"/>
  <c r="F23" i="1"/>
  <c r="E23" i="1"/>
  <c r="F11" i="1"/>
  <c r="E11" i="1"/>
  <c r="D11" i="1"/>
  <c r="G25" i="1"/>
  <c r="F25" i="1"/>
  <c r="G21" i="1"/>
  <c r="F21" i="1"/>
  <c r="E21" i="1"/>
  <c r="G19" i="1"/>
  <c r="F19" i="1"/>
  <c r="E19" i="1"/>
  <c r="D19" i="1"/>
  <c r="G17" i="1"/>
  <c r="F17" i="1"/>
  <c r="E17" i="1"/>
  <c r="D17" i="1"/>
  <c r="F15" i="1"/>
  <c r="D15" i="1"/>
  <c r="G11" i="1"/>
  <c r="D28" i="1" l="1"/>
  <c r="G28" i="1"/>
  <c r="G32" i="1" s="1"/>
  <c r="E28" i="1"/>
  <c r="E32" i="1" s="1"/>
  <c r="F28" i="1"/>
  <c r="F32" i="1" s="1"/>
  <c r="H23" i="1"/>
  <c r="I23" i="1" s="1"/>
  <c r="D16" i="1"/>
  <c r="H19" i="1"/>
  <c r="I19" i="1" s="1"/>
  <c r="D20" i="1"/>
  <c r="H13" i="1"/>
  <c r="I13" i="1" s="1"/>
  <c r="D12" i="1"/>
  <c r="H25" i="1"/>
  <c r="I25" i="1" s="1"/>
  <c r="H21" i="1"/>
  <c r="I21" i="1" s="1"/>
  <c r="H17" i="1"/>
  <c r="I17" i="1" s="1"/>
  <c r="G26" i="1"/>
  <c r="F26" i="1"/>
  <c r="E26" i="1"/>
  <c r="D26" i="1"/>
  <c r="G24" i="1"/>
  <c r="F24" i="1"/>
  <c r="E24" i="1"/>
  <c r="G22" i="1"/>
  <c r="F22" i="1"/>
  <c r="E22" i="1"/>
  <c r="D22" i="1"/>
  <c r="G20" i="1"/>
  <c r="F20" i="1"/>
  <c r="E20" i="1"/>
  <c r="G18" i="1"/>
  <c r="F18" i="1"/>
  <c r="E18" i="1"/>
  <c r="D18" i="1"/>
  <c r="G16" i="1"/>
  <c r="F16" i="1"/>
  <c r="E16" i="1"/>
  <c r="G14" i="1"/>
  <c r="F14" i="1"/>
  <c r="E14" i="1"/>
  <c r="G12" i="1"/>
  <c r="F12" i="1"/>
  <c r="E12" i="1"/>
  <c r="C28" i="1"/>
  <c r="H26" i="1" l="1"/>
  <c r="H22" i="1"/>
  <c r="H18" i="1"/>
  <c r="H15" i="1"/>
  <c r="I15" i="1" s="1"/>
  <c r="H11" i="1"/>
  <c r="H20" i="1"/>
  <c r="H12" i="1"/>
  <c r="H16" i="1"/>
  <c r="D14" i="1"/>
  <c r="H14" i="1" s="1"/>
  <c r="D24" i="1"/>
  <c r="H24" i="1" s="1"/>
  <c r="I11" i="1" l="1"/>
  <c r="H28" i="1"/>
  <c r="D32" i="1"/>
</calcChain>
</file>

<file path=xl/sharedStrings.xml><?xml version="1.0" encoding="utf-8"?>
<sst xmlns="http://schemas.openxmlformats.org/spreadsheetml/2006/main" count="33" uniqueCount="32">
  <si>
    <t>Prefeitura Muncipal de Saquarema</t>
  </si>
  <si>
    <t>Rua Coronel Madureira,77</t>
  </si>
  <si>
    <t>Saquarema - RJ - Brasil - 28.990-000</t>
  </si>
  <si>
    <t>02</t>
  </si>
  <si>
    <t>CANTEIRO DE OBRA</t>
  </si>
  <si>
    <t>Descrição dos serviços</t>
  </si>
  <si>
    <t>Código</t>
  </si>
  <si>
    <t>TOTAL</t>
  </si>
  <si>
    <t xml:space="preserve"> Valor</t>
  </si>
  <si>
    <t>30 Dias</t>
  </si>
  <si>
    <t xml:space="preserve"> 60 Dias</t>
  </si>
  <si>
    <t>05</t>
  </si>
  <si>
    <t>11</t>
  </si>
  <si>
    <t>ESTRUTURAS</t>
  </si>
  <si>
    <t>SERVIÇOS COMPLEMENTARES</t>
  </si>
  <si>
    <t>SUB TOTAL</t>
  </si>
  <si>
    <t>Secretaria de Obras e Urbanismo</t>
  </si>
  <si>
    <t>03</t>
  </si>
  <si>
    <t>MOVIMENTO DE TERRA</t>
  </si>
  <si>
    <t>20</t>
  </si>
  <si>
    <t>CUSTOS RODOVIÁRIOS</t>
  </si>
  <si>
    <t>04</t>
  </si>
  <si>
    <t>TRANSPORTES</t>
  </si>
  <si>
    <t>01</t>
  </si>
  <si>
    <t>SERVIÇOS DE ESCRITÓRIO, LABORATÓRIO E CAMPO</t>
  </si>
  <si>
    <t>90 Dias</t>
  </si>
  <si>
    <t>120 Dias</t>
  </si>
  <si>
    <t>10</t>
  </si>
  <si>
    <t>Orçamento:</t>
  </si>
  <si>
    <t>Obra:</t>
  </si>
  <si>
    <t>FUNDAÇÕES</t>
  </si>
  <si>
    <t>PONTE SOBRE O RIO RONCADOR RJ 106 - SAMPAIO CORREIA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</si>
</sst>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6" fillId="2" borderId="0" xfId="0" applyFont="1" applyFill="1" applyAlignment="1">
      <alignment vertical="center"/>
    </xf>
    <xf numFmtId="164" fontId="6" fillId="2" borderId="0" xfId="1" applyFont="1" applyFill="1" applyBorder="1" applyAlignment="1">
      <alignment vertical="center"/>
    </xf>
    <xf numFmtId="4" fontId="0" fillId="0" borderId="0" xfId="0" applyNumberFormat="1"/>
    <xf numFmtId="4" fontId="6" fillId="2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10" fontId="6" fillId="0" borderId="6" xfId="0" applyNumberFormat="1" applyFont="1" applyFill="1" applyBorder="1" applyAlignment="1">
      <alignment horizontal="center" vertical="center"/>
    </xf>
    <xf numFmtId="10" fontId="6" fillId="0" borderId="7" xfId="0" applyNumberFormat="1" applyFont="1" applyFill="1" applyBorder="1" applyAlignment="1">
      <alignment horizontal="center" vertical="center"/>
    </xf>
    <xf numFmtId="0" fontId="6" fillId="0" borderId="8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/>
    <xf numFmtId="0" fontId="6" fillId="0" borderId="9" xfId="0" applyFont="1" applyFill="1" applyBorder="1"/>
    <xf numFmtId="4" fontId="8" fillId="0" borderId="0" xfId="0" applyNumberFormat="1" applyFont="1"/>
    <xf numFmtId="0" fontId="7" fillId="0" borderId="12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514350</xdr:colOff>
      <xdr:row>4</xdr:row>
      <xdr:rowOff>180975</xdr:rowOff>
    </xdr:to>
    <xdr:pic>
      <xdr:nvPicPr>
        <xdr:cNvPr id="1969" name="Object 1">
          <a:extLst>
            <a:ext uri="{FF2B5EF4-FFF2-40B4-BE49-F238E27FC236}">
              <a16:creationId xmlns:a16="http://schemas.microsoft.com/office/drawing/2014/main" id="{01BBCD8B-C69E-4687-B43A-A7570B5C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3239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495300</xdr:colOff>
      <xdr:row>0</xdr:row>
      <xdr:rowOff>104775</xdr:rowOff>
    </xdr:from>
    <xdr:to>
      <xdr:col>7</xdr:col>
      <xdr:colOff>657225</xdr:colOff>
      <xdr:row>5</xdr:row>
      <xdr:rowOff>66675</xdr:rowOff>
    </xdr:to>
    <xdr:pic>
      <xdr:nvPicPr>
        <xdr:cNvPr id="1970" name="Imagem 1">
          <a:extLst>
            <a:ext uri="{FF2B5EF4-FFF2-40B4-BE49-F238E27FC236}">
              <a16:creationId xmlns:a16="http://schemas.microsoft.com/office/drawing/2014/main" id="{E0AC9F61-2C91-4C96-80CC-151BB874B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04775"/>
          <a:ext cx="10096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view="pageBreakPreview" topLeftCell="A4" zoomScaleNormal="100" zoomScaleSheetLayoutView="100" workbookViewId="0">
      <selection activeCell="H28" sqref="H28"/>
    </sheetView>
  </sheetViews>
  <sheetFormatPr defaultRowHeight="12.75" x14ac:dyDescent="0.2"/>
  <cols>
    <col min="1" max="1" width="12.7109375" customWidth="1"/>
    <col min="2" max="2" width="48.28515625" customWidth="1"/>
    <col min="3" max="6" width="12.7109375" customWidth="1"/>
    <col min="7" max="7" width="12.7109375" style="2" customWidth="1"/>
    <col min="8" max="8" width="12.7109375" customWidth="1"/>
    <col min="9" max="9" width="13.140625" customWidth="1"/>
  </cols>
  <sheetData>
    <row r="1" spans="1:9" s="3" customFormat="1" ht="9.9499999999999993" customHeight="1" x14ac:dyDescent="0.2">
      <c r="A1" s="27"/>
      <c r="B1" s="27"/>
      <c r="C1" s="27"/>
      <c r="D1" s="27"/>
      <c r="E1" s="27"/>
      <c r="F1" s="27"/>
      <c r="G1" s="27"/>
      <c r="H1" s="27"/>
    </row>
    <row r="2" spans="1:9" s="3" customFormat="1" ht="26.25" x14ac:dyDescent="0.2">
      <c r="A2" s="36" t="s">
        <v>0</v>
      </c>
      <c r="B2" s="36"/>
      <c r="C2" s="36"/>
      <c r="D2" s="36"/>
      <c r="E2" s="36"/>
      <c r="F2" s="36"/>
      <c r="G2" s="36"/>
      <c r="H2" s="36"/>
    </row>
    <row r="3" spans="1:9" s="3" customFormat="1" ht="21" customHeight="1" x14ac:dyDescent="0.2">
      <c r="A3" s="37" t="s">
        <v>16</v>
      </c>
      <c r="B3" s="37"/>
      <c r="C3" s="37"/>
      <c r="D3" s="37"/>
      <c r="E3" s="37"/>
      <c r="F3" s="37"/>
      <c r="G3" s="37"/>
      <c r="H3" s="37"/>
    </row>
    <row r="4" spans="1:9" s="3" customFormat="1" ht="21" customHeight="1" x14ac:dyDescent="0.2">
      <c r="A4" s="38" t="s">
        <v>1</v>
      </c>
      <c r="B4" s="38"/>
      <c r="C4" s="38"/>
      <c r="D4" s="38"/>
      <c r="E4" s="38"/>
      <c r="F4" s="38"/>
      <c r="G4" s="38"/>
      <c r="H4" s="38"/>
    </row>
    <row r="5" spans="1:9" s="3" customFormat="1" ht="15" x14ac:dyDescent="0.2">
      <c r="A5" s="38" t="s">
        <v>2</v>
      </c>
      <c r="B5" s="38"/>
      <c r="C5" s="38"/>
      <c r="D5" s="38"/>
      <c r="E5" s="38"/>
      <c r="F5" s="38"/>
      <c r="G5" s="38"/>
      <c r="H5" s="38"/>
    </row>
    <row r="6" spans="1:9" s="3" customFormat="1" ht="9.9499999999999993" customHeight="1" x14ac:dyDescent="0.2">
      <c r="A6" s="27"/>
      <c r="B6" s="27"/>
      <c r="C6" s="27"/>
      <c r="D6" s="27"/>
      <c r="E6" s="27"/>
      <c r="F6" s="27"/>
      <c r="G6" s="27"/>
      <c r="H6" s="27"/>
    </row>
    <row r="7" spans="1:9" s="4" customFormat="1" ht="15" x14ac:dyDescent="0.2">
      <c r="A7" s="12" t="s">
        <v>28</v>
      </c>
      <c r="B7" s="39" t="s">
        <v>31</v>
      </c>
      <c r="C7" s="39"/>
      <c r="D7" s="39"/>
      <c r="E7" s="39"/>
      <c r="F7" s="39"/>
      <c r="G7" s="39"/>
      <c r="H7" s="39"/>
    </row>
    <row r="8" spans="1:9" s="4" customFormat="1" ht="15" x14ac:dyDescent="0.2">
      <c r="A8" s="12" t="s">
        <v>29</v>
      </c>
      <c r="B8" s="39" t="s">
        <v>31</v>
      </c>
      <c r="C8" s="39"/>
      <c r="D8" s="39"/>
      <c r="E8" s="39"/>
      <c r="F8" s="39"/>
      <c r="G8" s="39"/>
      <c r="H8" s="39"/>
    </row>
    <row r="9" spans="1:9" s="4" customFormat="1" ht="9.9499999999999993" customHeight="1" thickBot="1" x14ac:dyDescent="0.25">
      <c r="A9" s="27"/>
      <c r="B9" s="27"/>
      <c r="C9" s="27"/>
      <c r="D9" s="27"/>
      <c r="E9" s="27"/>
      <c r="F9" s="27"/>
      <c r="G9" s="27"/>
      <c r="H9" s="27"/>
    </row>
    <row r="10" spans="1:9" s="1" customFormat="1" ht="15.75" thickBot="1" x14ac:dyDescent="0.3">
      <c r="A10" s="13" t="s">
        <v>6</v>
      </c>
      <c r="B10" s="14" t="s">
        <v>5</v>
      </c>
      <c r="C10" s="14" t="s">
        <v>8</v>
      </c>
      <c r="D10" s="14" t="s">
        <v>9</v>
      </c>
      <c r="E10" s="14" t="s">
        <v>10</v>
      </c>
      <c r="F10" s="14" t="s">
        <v>25</v>
      </c>
      <c r="G10" s="14" t="s">
        <v>26</v>
      </c>
      <c r="H10" s="15" t="s">
        <v>7</v>
      </c>
    </row>
    <row r="11" spans="1:9" s="8" customFormat="1" ht="14.25" x14ac:dyDescent="0.2">
      <c r="A11" s="28" t="s">
        <v>23</v>
      </c>
      <c r="B11" s="30" t="s">
        <v>24</v>
      </c>
      <c r="C11" s="32">
        <f>(63166.49*22%)+63166.49</f>
        <v>77063.117799999993</v>
      </c>
      <c r="D11" s="16">
        <f>C11*40%</f>
        <v>30825.24712</v>
      </c>
      <c r="E11" s="16">
        <f>C11*25%</f>
        <v>19265.779449999998</v>
      </c>
      <c r="F11" s="16">
        <f>C11*25%</f>
        <v>19265.779449999998</v>
      </c>
      <c r="G11" s="16">
        <f>C11*10%</f>
        <v>7706.31178</v>
      </c>
      <c r="H11" s="17">
        <f t="shared" ref="H11:H26" si="0">SUM(D11:G11)</f>
        <v>77063.117800000007</v>
      </c>
      <c r="I11" s="11">
        <f>C11-H11</f>
        <v>0</v>
      </c>
    </row>
    <row r="12" spans="1:9" s="8" customFormat="1" ht="15" thickBot="1" x14ac:dyDescent="0.25">
      <c r="A12" s="29"/>
      <c r="B12" s="31"/>
      <c r="C12" s="33"/>
      <c r="D12" s="18">
        <f>D11/$C11</f>
        <v>0.4</v>
      </c>
      <c r="E12" s="18">
        <f>E11/$C11</f>
        <v>0.25</v>
      </c>
      <c r="F12" s="18">
        <f>F11/$C11</f>
        <v>0.25</v>
      </c>
      <c r="G12" s="18">
        <f>G11/$C11</f>
        <v>0.1</v>
      </c>
      <c r="H12" s="19">
        <f t="shared" si="0"/>
        <v>1</v>
      </c>
    </row>
    <row r="13" spans="1:9" s="8" customFormat="1" ht="14.25" x14ac:dyDescent="0.2">
      <c r="A13" s="28" t="s">
        <v>3</v>
      </c>
      <c r="B13" s="30" t="s">
        <v>4</v>
      </c>
      <c r="C13" s="32">
        <f>(12297.93*22%)+12297.93</f>
        <v>15003.474600000001</v>
      </c>
      <c r="D13" s="16">
        <f>C13</f>
        <v>15003.474600000001</v>
      </c>
      <c r="E13" s="16"/>
      <c r="F13" s="16"/>
      <c r="G13" s="16"/>
      <c r="H13" s="17">
        <f t="shared" si="0"/>
        <v>15003.474600000001</v>
      </c>
      <c r="I13" s="11">
        <f>C13-H13</f>
        <v>0</v>
      </c>
    </row>
    <row r="14" spans="1:9" s="8" customFormat="1" ht="15" thickBot="1" x14ac:dyDescent="0.25">
      <c r="A14" s="29"/>
      <c r="B14" s="31"/>
      <c r="C14" s="33"/>
      <c r="D14" s="18">
        <f>D13/$C13</f>
        <v>1</v>
      </c>
      <c r="E14" s="18">
        <f>E13/$C13</f>
        <v>0</v>
      </c>
      <c r="F14" s="18">
        <f>F13/$C13</f>
        <v>0</v>
      </c>
      <c r="G14" s="18">
        <f>G13/$C13</f>
        <v>0</v>
      </c>
      <c r="H14" s="19">
        <f t="shared" si="0"/>
        <v>1</v>
      </c>
    </row>
    <row r="15" spans="1:9" s="8" customFormat="1" ht="14.25" x14ac:dyDescent="0.2">
      <c r="A15" s="28" t="s">
        <v>17</v>
      </c>
      <c r="B15" s="30" t="s">
        <v>18</v>
      </c>
      <c r="C15" s="32">
        <f>(6017.89*22%)+6017.89</f>
        <v>7341.8258000000005</v>
      </c>
      <c r="D15" s="16">
        <f>C15*70%</f>
        <v>5139.2780599999996</v>
      </c>
      <c r="E15" s="16"/>
      <c r="F15" s="16">
        <f>C15*30%</f>
        <v>2202.54774</v>
      </c>
      <c r="G15" s="16"/>
      <c r="H15" s="17">
        <f t="shared" si="0"/>
        <v>7341.8257999999996</v>
      </c>
      <c r="I15" s="11">
        <f>C15-H15</f>
        <v>0</v>
      </c>
    </row>
    <row r="16" spans="1:9" s="8" customFormat="1" ht="15" thickBot="1" x14ac:dyDescent="0.25">
      <c r="A16" s="29"/>
      <c r="B16" s="31"/>
      <c r="C16" s="33"/>
      <c r="D16" s="18">
        <f>D15/$C15</f>
        <v>0.7</v>
      </c>
      <c r="E16" s="18">
        <f>E15/$C15</f>
        <v>0</v>
      </c>
      <c r="F16" s="18">
        <f>F15/$C15</f>
        <v>0.3</v>
      </c>
      <c r="G16" s="18">
        <f>G15/$C15</f>
        <v>0</v>
      </c>
      <c r="H16" s="19">
        <f t="shared" si="0"/>
        <v>1</v>
      </c>
    </row>
    <row r="17" spans="1:10" s="8" customFormat="1" ht="14.25" x14ac:dyDescent="0.2">
      <c r="A17" s="28" t="s">
        <v>21</v>
      </c>
      <c r="B17" s="30" t="s">
        <v>22</v>
      </c>
      <c r="C17" s="32">
        <f>(7167.77*22%)+7167.77</f>
        <v>8744.6794000000009</v>
      </c>
      <c r="D17" s="16">
        <f>C17*25%</f>
        <v>2186.1698500000002</v>
      </c>
      <c r="E17" s="16">
        <f>C17*25%</f>
        <v>2186.1698500000002</v>
      </c>
      <c r="F17" s="16">
        <f>C17*25%</f>
        <v>2186.1698500000002</v>
      </c>
      <c r="G17" s="16">
        <f>C17*25%</f>
        <v>2186.1698500000002</v>
      </c>
      <c r="H17" s="17">
        <f t="shared" si="0"/>
        <v>8744.6794000000009</v>
      </c>
      <c r="I17" s="11">
        <f>C17-H17</f>
        <v>0</v>
      </c>
    </row>
    <row r="18" spans="1:10" s="8" customFormat="1" ht="15" thickBot="1" x14ac:dyDescent="0.25">
      <c r="A18" s="29"/>
      <c r="B18" s="31"/>
      <c r="C18" s="33"/>
      <c r="D18" s="18">
        <f>D17/$C17</f>
        <v>0.25</v>
      </c>
      <c r="E18" s="18">
        <f>E17/$C17</f>
        <v>0.25</v>
      </c>
      <c r="F18" s="18">
        <f>F17/$C17</f>
        <v>0.25</v>
      </c>
      <c r="G18" s="18">
        <f>G17/$C17</f>
        <v>0.25</v>
      </c>
      <c r="H18" s="19">
        <f t="shared" si="0"/>
        <v>1</v>
      </c>
    </row>
    <row r="19" spans="1:10" s="8" customFormat="1" ht="14.25" x14ac:dyDescent="0.2">
      <c r="A19" s="28" t="s">
        <v>11</v>
      </c>
      <c r="B19" s="30" t="s">
        <v>14</v>
      </c>
      <c r="C19" s="32">
        <f>(158485.13*22%)+158485.13</f>
        <v>193351.85860000001</v>
      </c>
      <c r="D19" s="16">
        <f>C19*25%</f>
        <v>48337.964650000002</v>
      </c>
      <c r="E19" s="16">
        <f>C19*25%</f>
        <v>48337.964650000002</v>
      </c>
      <c r="F19" s="16">
        <f>C19*25%</f>
        <v>48337.964650000002</v>
      </c>
      <c r="G19" s="16">
        <f>C19*25%</f>
        <v>48337.964650000002</v>
      </c>
      <c r="H19" s="17">
        <f t="shared" si="0"/>
        <v>193351.85860000001</v>
      </c>
      <c r="I19" s="11">
        <f>C19-H19</f>
        <v>0</v>
      </c>
    </row>
    <row r="20" spans="1:10" s="8" customFormat="1" ht="15" thickBot="1" x14ac:dyDescent="0.25">
      <c r="A20" s="29"/>
      <c r="B20" s="31"/>
      <c r="C20" s="33"/>
      <c r="D20" s="18">
        <f>D19/$C19</f>
        <v>0.25</v>
      </c>
      <c r="E20" s="18">
        <f>E19/$C19</f>
        <v>0.25</v>
      </c>
      <c r="F20" s="18">
        <f>F19/$C19</f>
        <v>0.25</v>
      </c>
      <c r="G20" s="18">
        <f>G19/$C19</f>
        <v>0.25</v>
      </c>
      <c r="H20" s="19">
        <f t="shared" si="0"/>
        <v>1</v>
      </c>
      <c r="I20" s="11"/>
    </row>
    <row r="21" spans="1:10" s="8" customFormat="1" ht="14.25" customHeight="1" x14ac:dyDescent="0.2">
      <c r="A21" s="28" t="s">
        <v>27</v>
      </c>
      <c r="B21" s="34" t="s">
        <v>30</v>
      </c>
      <c r="C21" s="32">
        <f>(53809.8*22%)+53809.8</f>
        <v>65647.956000000006</v>
      </c>
      <c r="D21" s="16"/>
      <c r="E21" s="16">
        <f>C21*33%</f>
        <v>21663.825480000003</v>
      </c>
      <c r="F21" s="16">
        <f>C21*33%</f>
        <v>21663.825480000003</v>
      </c>
      <c r="G21" s="16">
        <f>C21*34%</f>
        <v>22320.305040000003</v>
      </c>
      <c r="H21" s="17">
        <f t="shared" si="0"/>
        <v>65647.956000000006</v>
      </c>
      <c r="I21" s="11">
        <f>C21-H21</f>
        <v>0</v>
      </c>
      <c r="J21" s="9"/>
    </row>
    <row r="22" spans="1:10" s="8" customFormat="1" ht="14.25" customHeight="1" thickBot="1" x14ac:dyDescent="0.25">
      <c r="A22" s="29"/>
      <c r="B22" s="35"/>
      <c r="C22" s="33"/>
      <c r="D22" s="18">
        <f>D21/$C21</f>
        <v>0</v>
      </c>
      <c r="E22" s="18">
        <f>E21/$C21</f>
        <v>0.33</v>
      </c>
      <c r="F22" s="18">
        <f>F21/$C21</f>
        <v>0.33</v>
      </c>
      <c r="G22" s="18">
        <f>G21/$C21</f>
        <v>0.34</v>
      </c>
      <c r="H22" s="19">
        <f t="shared" si="0"/>
        <v>1</v>
      </c>
      <c r="J22" s="9"/>
    </row>
    <row r="23" spans="1:10" s="8" customFormat="1" ht="14.25" customHeight="1" x14ac:dyDescent="0.2">
      <c r="A23" s="28" t="s">
        <v>12</v>
      </c>
      <c r="B23" s="34" t="s">
        <v>13</v>
      </c>
      <c r="C23" s="32">
        <f>(627654.51*22%)+627654.51</f>
        <v>765738.50219999999</v>
      </c>
      <c r="D23" s="16">
        <f>C23*22%</f>
        <v>168462.47048399999</v>
      </c>
      <c r="E23" s="16">
        <f>C23*26%</f>
        <v>199092.010572</v>
      </c>
      <c r="F23" s="16">
        <f>C23*26%</f>
        <v>199092.010572</v>
      </c>
      <c r="G23" s="16">
        <f>C23*26%</f>
        <v>199092.010572</v>
      </c>
      <c r="H23" s="17">
        <f t="shared" si="0"/>
        <v>765738.50219999999</v>
      </c>
      <c r="I23" s="11">
        <f>C23-H23</f>
        <v>0</v>
      </c>
      <c r="J23" s="9"/>
    </row>
    <row r="24" spans="1:10" s="8" customFormat="1" ht="14.25" customHeight="1" thickBot="1" x14ac:dyDescent="0.25">
      <c r="A24" s="29"/>
      <c r="B24" s="35"/>
      <c r="C24" s="33"/>
      <c r="D24" s="18">
        <f>D23/$C23</f>
        <v>0.22</v>
      </c>
      <c r="E24" s="18">
        <f>E23/$C23</f>
        <v>0.26</v>
      </c>
      <c r="F24" s="18">
        <f>F23/$C23</f>
        <v>0.26</v>
      </c>
      <c r="G24" s="18">
        <f>G23/$C23</f>
        <v>0.26</v>
      </c>
      <c r="H24" s="19">
        <f t="shared" si="0"/>
        <v>1</v>
      </c>
      <c r="J24" s="9"/>
    </row>
    <row r="25" spans="1:10" s="4" customFormat="1" ht="14.25" x14ac:dyDescent="0.2">
      <c r="A25" s="28" t="s">
        <v>19</v>
      </c>
      <c r="B25" s="30" t="s">
        <v>20</v>
      </c>
      <c r="C25" s="32">
        <f>(18486.5*22%)+18486.5</f>
        <v>22553.53</v>
      </c>
      <c r="D25" s="16"/>
      <c r="E25" s="16"/>
      <c r="F25" s="16">
        <f>C25*50%</f>
        <v>11276.764999999999</v>
      </c>
      <c r="G25" s="16">
        <f>C25*50%</f>
        <v>11276.764999999999</v>
      </c>
      <c r="H25" s="17">
        <f t="shared" si="0"/>
        <v>22553.53</v>
      </c>
      <c r="I25" s="11">
        <f>C25-H25</f>
        <v>0</v>
      </c>
    </row>
    <row r="26" spans="1:10" s="4" customFormat="1" ht="15" thickBot="1" x14ac:dyDescent="0.25">
      <c r="A26" s="29"/>
      <c r="B26" s="31"/>
      <c r="C26" s="33"/>
      <c r="D26" s="18">
        <f>D25/$C25</f>
        <v>0</v>
      </c>
      <c r="E26" s="18">
        <f>E25/$C25</f>
        <v>0</v>
      </c>
      <c r="F26" s="18">
        <f>F25/$C25</f>
        <v>0.5</v>
      </c>
      <c r="G26" s="18">
        <f>G25/$C25</f>
        <v>0.5</v>
      </c>
      <c r="H26" s="19">
        <f t="shared" si="0"/>
        <v>1</v>
      </c>
      <c r="I26" s="8"/>
    </row>
    <row r="27" spans="1:10" s="4" customFormat="1" ht="15" thickBot="1" x14ac:dyDescent="0.25">
      <c r="A27" s="20"/>
      <c r="B27" s="21"/>
      <c r="C27" s="22"/>
      <c r="D27" s="21"/>
      <c r="E27" s="21"/>
      <c r="F27" s="21"/>
      <c r="G27" s="21"/>
      <c r="H27" s="23"/>
    </row>
    <row r="28" spans="1:10" s="4" customFormat="1" ht="15" x14ac:dyDescent="0.2">
      <c r="A28" s="25" t="s">
        <v>15</v>
      </c>
      <c r="B28" s="26"/>
      <c r="C28" s="6">
        <f>SUM(C11:C26)</f>
        <v>1155444.9444000002</v>
      </c>
      <c r="D28" s="5">
        <f>D11+D13+D15+D17+D19+D21+D23+D25</f>
        <v>269954.60476399999</v>
      </c>
      <c r="E28" s="5">
        <f>E11+E13+E15+E17+E19+E21+E23+E25</f>
        <v>290545.75000200002</v>
      </c>
      <c r="F28" s="5">
        <f>F11+F13+F15+F17+F19+F21+F23+F25</f>
        <v>304025.06274199998</v>
      </c>
      <c r="G28" s="5">
        <f t="shared" ref="G28:H28" si="1">G11+G13+G15+G17+G19+G21+G23+G25</f>
        <v>290919.52689199999</v>
      </c>
      <c r="H28" s="5">
        <f t="shared" si="1"/>
        <v>1155444.9444000002</v>
      </c>
    </row>
    <row r="30" spans="1:10" x14ac:dyDescent="0.2">
      <c r="C30" s="7"/>
      <c r="D30" s="24">
        <v>44802.22</v>
      </c>
      <c r="E30" s="24">
        <v>89604.43</v>
      </c>
      <c r="F30" s="24">
        <v>89604.43</v>
      </c>
      <c r="G30" s="24">
        <v>89604.43</v>
      </c>
    </row>
    <row r="32" spans="1:10" x14ac:dyDescent="0.2">
      <c r="D32" s="10">
        <f>D30-D28</f>
        <v>-225152.38476399999</v>
      </c>
      <c r="E32" s="10">
        <f>E30-E28</f>
        <v>-200941.32000200002</v>
      </c>
      <c r="F32" s="10">
        <f>F30-F28</f>
        <v>-214420.63274199999</v>
      </c>
      <c r="G32" s="10">
        <f>G30-G28</f>
        <v>-201315.096892</v>
      </c>
    </row>
  </sheetData>
  <mergeCells count="34">
    <mergeCell ref="C11:C12"/>
    <mergeCell ref="C13:C14"/>
    <mergeCell ref="B11:B12"/>
    <mergeCell ref="B13:B14"/>
    <mergeCell ref="A2:H2"/>
    <mergeCell ref="A3:H3"/>
    <mergeCell ref="A4:H4"/>
    <mergeCell ref="A5:H5"/>
    <mergeCell ref="B8:H8"/>
    <mergeCell ref="B7:H7"/>
    <mergeCell ref="A11:A12"/>
    <mergeCell ref="A13:A14"/>
    <mergeCell ref="A15:A16"/>
    <mergeCell ref="A17:A18"/>
    <mergeCell ref="A19:A20"/>
    <mergeCell ref="B15:B16"/>
    <mergeCell ref="B17:B18"/>
    <mergeCell ref="B19:B20"/>
    <mergeCell ref="A28:B28"/>
    <mergeCell ref="A1:H1"/>
    <mergeCell ref="A6:H6"/>
    <mergeCell ref="A9:H9"/>
    <mergeCell ref="A25:A26"/>
    <mergeCell ref="B25:B26"/>
    <mergeCell ref="C25:C26"/>
    <mergeCell ref="A21:A22"/>
    <mergeCell ref="C15:C16"/>
    <mergeCell ref="C17:C18"/>
    <mergeCell ref="C19:C20"/>
    <mergeCell ref="B23:B24"/>
    <mergeCell ref="B21:B22"/>
    <mergeCell ref="C21:C22"/>
    <mergeCell ref="C23:C24"/>
    <mergeCell ref="A23:A24"/>
  </mergeCells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Crono001501</vt:lpstr>
      <vt:lpstr>Crono001501!Area_de_impressao</vt:lpstr>
    </vt:vector>
  </TitlesOfParts>
  <Company>Prefeitura Saquarema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</dc:creator>
  <cp:lastModifiedBy>Isis Martins Xavier</cp:lastModifiedBy>
  <cp:lastPrinted>2018-11-05T15:07:06Z</cp:lastPrinted>
  <dcterms:created xsi:type="dcterms:W3CDTF">2005-11-03T19:52:39Z</dcterms:created>
  <dcterms:modified xsi:type="dcterms:W3CDTF">2019-01-30T12:20:05Z</dcterms:modified>
</cp:coreProperties>
</file>